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G:\1. CONG VIEC\Tinh Lang Son\1. Huyen Loc Binh\Dieu chinh quy hoach\0. Tong hop\6\"/>
    </mc:Choice>
  </mc:AlternateContent>
  <xr:revisionPtr revIDLastSave="0" documentId="13_ncr:1_{ACCDCFA5-2584-4DEF-ADDA-1E7F20F86475}" xr6:coauthVersionLast="47" xr6:coauthVersionMax="47" xr10:uidLastSave="{00000000-0000-0000-0000-000000000000}"/>
  <bookViews>
    <workbookView xWindow="-108" yWindow="-108" windowWidth="23256" windowHeight="13896" xr2:uid="{00000000-000D-0000-FFFF-FFFF00000000}"/>
  </bookViews>
  <sheets>
    <sheet name="DM_Cap giay" sheetId="2" r:id="rId1"/>
  </sheets>
  <definedNames>
    <definedName name="_xlnm._FilterDatabase" localSheetId="0" hidden="1">'DM_Cap giay'!$A$7:$GD$292</definedName>
    <definedName name="_xlnm.Print_Area" localSheetId="0">'DM_Cap giay'!$A$1:$M$292</definedName>
    <definedName name="_xlnm.Print_Titles" localSheetId="0">'DM_Cap giay'!$5:$7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0" i="2" l="1"/>
  <c r="E274" i="2"/>
  <c r="E272" i="2"/>
  <c r="E268" i="2"/>
  <c r="D268" i="2" s="1"/>
  <c r="E264" i="2"/>
  <c r="E172" i="2"/>
  <c r="E29" i="2"/>
  <c r="E18" i="2"/>
  <c r="E8" i="2"/>
  <c r="A10" i="2" l="1"/>
  <c r="A11" i="2" s="1"/>
  <c r="A12" i="2" s="1"/>
  <c r="A13" i="2" s="1"/>
  <c r="A14" i="2" s="1"/>
  <c r="A15" i="2" s="1"/>
  <c r="A16" i="2" s="1"/>
  <c r="A17" i="2" s="1"/>
  <c r="A19" i="2" s="1"/>
  <c r="A20" i="2" s="1"/>
  <c r="A21" i="2" s="1"/>
  <c r="A22" i="2" s="1"/>
  <c r="A23" i="2" s="1"/>
  <c r="A24" i="2" s="1"/>
  <c r="A25" i="2" s="1"/>
  <c r="A26" i="2" s="1"/>
  <c r="A27" i="2" s="1"/>
  <c r="A28" i="2" s="1"/>
  <c r="A30" i="2" s="1"/>
  <c r="A31" i="2" s="1"/>
  <c r="E226" i="2" l="1"/>
  <c r="D226" i="2"/>
  <c r="E159" i="2"/>
  <c r="D159" i="2"/>
  <c r="D261" i="2" l="1"/>
  <c r="D260" i="2"/>
  <c r="D259" i="2"/>
  <c r="D258" i="2"/>
  <c r="D257" i="2"/>
  <c r="D256" i="2"/>
  <c r="E255" i="2"/>
  <c r="D254" i="2"/>
  <c r="D181" i="2"/>
  <c r="D157" i="2"/>
  <c r="E149" i="2"/>
  <c r="D149" i="2"/>
  <c r="D255" i="2" l="1"/>
  <c r="E239" i="2"/>
  <c r="D278" i="2"/>
  <c r="D291" i="2"/>
  <c r="D290" i="2"/>
  <c r="D253" i="2"/>
  <c r="D180" i="2"/>
  <c r="D36" i="2"/>
  <c r="E35" i="2"/>
  <c r="D35" i="2" s="1"/>
  <c r="D32" i="2"/>
  <c r="A32" i="2"/>
  <c r="A34" i="2" s="1"/>
  <c r="A36" i="2" s="1"/>
  <c r="A38" i="2" s="1"/>
  <c r="A42" i="2" s="1"/>
  <c r="A43" i="2" s="1"/>
  <c r="A44" i="2" s="1"/>
  <c r="A45" i="2" s="1"/>
  <c r="A46" i="2" s="1"/>
  <c r="A47" i="2" s="1"/>
  <c r="A54" i="2" s="1"/>
  <c r="A55" i="2" s="1"/>
  <c r="A63" i="2" s="1"/>
  <c r="A77" i="2" s="1"/>
  <c r="A84" i="2" s="1"/>
  <c r="A85" i="2" s="1"/>
  <c r="A86" i="2" s="1"/>
  <c r="A87" i="2" s="1"/>
  <c r="A88" i="2" s="1"/>
  <c r="A89" i="2" s="1"/>
  <c r="A90" i="2" s="1"/>
  <c r="A91" i="2" s="1"/>
  <c r="A92" i="2" s="1"/>
  <c r="A93" i="2" s="1"/>
  <c r="A94" i="2" s="1"/>
  <c r="A95" i="2" s="1"/>
  <c r="A96" i="2" s="1"/>
  <c r="A97" i="2" s="1"/>
  <c r="A98" i="2" s="1"/>
  <c r="A99" i="2" s="1"/>
  <c r="A100" i="2" s="1"/>
  <c r="A101" i="2" s="1"/>
  <c r="A104" i="2" s="1"/>
  <c r="A105" i="2" s="1"/>
  <c r="A106" i="2" s="1"/>
  <c r="A115" i="2" s="1"/>
  <c r="A116" i="2" s="1"/>
  <c r="A120" i="2" s="1"/>
  <c r="A121" i="2" s="1"/>
  <c r="A132" i="2" s="1"/>
  <c r="A133" i="2" s="1"/>
  <c r="A134" i="2" s="1"/>
  <c r="A135" i="2" s="1"/>
  <c r="A136" i="2" s="1"/>
  <c r="A137" i="2" s="1"/>
  <c r="A138" i="2" s="1"/>
  <c r="A139" i="2" s="1"/>
  <c r="A140" i="2" s="1"/>
  <c r="A141" i="2" s="1"/>
  <c r="A142" i="2" s="1"/>
  <c r="A143" i="2" s="1"/>
  <c r="A144" i="2" s="1"/>
  <c r="A145" i="2" s="1"/>
  <c r="A146" i="2" s="1"/>
  <c r="A149" i="2" s="1"/>
  <c r="A156" i="2" s="1"/>
  <c r="A157" i="2" s="1"/>
  <c r="A158" i="2" s="1"/>
  <c r="A159" i="2" s="1"/>
  <c r="A162" i="2" s="1"/>
  <c r="A163" i="2" s="1"/>
  <c r="A164" i="2" s="1"/>
  <c r="A165" i="2" s="1"/>
  <c r="A166" i="2" s="1"/>
  <c r="A167" i="2" s="1"/>
  <c r="A168" i="2" s="1"/>
  <c r="A169" i="2" s="1"/>
  <c r="A170" i="2" s="1"/>
  <c r="A171" i="2" s="1"/>
  <c r="A173" i="2" s="1"/>
  <c r="A174" i="2" s="1"/>
  <c r="A175" i="2" s="1"/>
  <c r="A176" i="2" s="1"/>
  <c r="A177" i="2" s="1"/>
  <c r="A178" i="2" s="1"/>
  <c r="A179" i="2" s="1"/>
  <c r="A180" i="2" s="1"/>
  <c r="A181" i="2" s="1"/>
  <c r="A183" i="2" s="1"/>
  <c r="A184" i="2" s="1"/>
  <c r="A185" i="2" s="1"/>
  <c r="A186" i="2" s="1"/>
  <c r="A187" i="2" s="1"/>
  <c r="A190" i="2" s="1"/>
  <c r="A191" i="2" s="1"/>
  <c r="D31" i="2"/>
  <c r="D12" i="2"/>
  <c r="D95" i="2" l="1"/>
  <c r="E218" i="2" l="1"/>
  <c r="E217" i="2"/>
  <c r="E216" i="2"/>
  <c r="D132" i="2"/>
  <c r="D131" i="2"/>
  <c r="D130" i="2"/>
  <c r="D129" i="2"/>
  <c r="D128" i="2"/>
  <c r="D127" i="2"/>
  <c r="D126" i="2"/>
  <c r="D125" i="2"/>
  <c r="D124" i="2"/>
  <c r="D123" i="2"/>
  <c r="D122" i="2"/>
  <c r="E121" i="2"/>
  <c r="D121" i="2" s="1"/>
  <c r="D120" i="2"/>
  <c r="D119" i="2" l="1"/>
  <c r="D118" i="2"/>
  <c r="D117" i="2"/>
  <c r="D116" i="2"/>
  <c r="E115" i="2"/>
  <c r="D115" i="2" s="1"/>
  <c r="D114" i="2"/>
  <c r="D113" i="2"/>
  <c r="D112" i="2"/>
  <c r="D111" i="2"/>
  <c r="D110" i="2"/>
  <c r="D109" i="2"/>
  <c r="D108" i="2"/>
  <c r="D107" i="2"/>
  <c r="D106" i="2"/>
  <c r="D100" i="2" l="1"/>
  <c r="D210" i="2"/>
  <c r="D209" i="2"/>
  <c r="D99" i="2" l="1"/>
  <c r="D98" i="2"/>
  <c r="D287" i="2"/>
  <c r="D24" i="2" l="1"/>
  <c r="D286" i="2" l="1"/>
  <c r="D246" i="2" l="1"/>
  <c r="D245" i="2"/>
  <c r="D244" i="2"/>
  <c r="D243" i="2"/>
  <c r="D174" i="2"/>
  <c r="D94" i="2"/>
  <c r="D93" i="2"/>
  <c r="D92" i="2"/>
  <c r="D91" i="2"/>
  <c r="D90" i="2"/>
  <c r="D89" i="2"/>
  <c r="D88" i="2"/>
  <c r="D87" i="2"/>
  <c r="D205" i="2"/>
  <c r="D204" i="2"/>
  <c r="D203" i="2"/>
  <c r="D29" i="2"/>
  <c r="D86" i="2" l="1"/>
  <c r="D85" i="2"/>
  <c r="D84" i="2"/>
  <c r="D201" i="2"/>
  <c r="D199" i="2"/>
  <c r="D275" i="2" l="1"/>
  <c r="D274" i="2"/>
  <c r="D282" i="2"/>
  <c r="D281" i="2"/>
  <c r="E33" i="2"/>
  <c r="D33" i="2" s="1"/>
  <c r="D46" i="2"/>
  <c r="D45" i="2"/>
  <c r="D44" i="2"/>
  <c r="D43" i="2"/>
  <c r="D42" i="2"/>
  <c r="D41" i="2"/>
  <c r="D40" i="2"/>
  <c r="D39" i="2"/>
  <c r="D38" i="2"/>
  <c r="D265" i="2"/>
  <c r="D19" i="2"/>
  <c r="D184" i="2"/>
  <c r="D183" i="2"/>
  <c r="D285" i="2" l="1"/>
  <c r="D197" i="2"/>
  <c r="D196" i="2"/>
  <c r="D195" i="2"/>
  <c r="E194" i="2"/>
  <c r="D83" i="2"/>
  <c r="D82" i="2"/>
  <c r="D81" i="2"/>
  <c r="D80" i="2"/>
  <c r="D79" i="2"/>
  <c r="D78" i="2"/>
  <c r="D77" i="2"/>
  <c r="D242" i="2"/>
  <c r="D22" i="2"/>
  <c r="D21" i="2"/>
  <c r="D11" i="2"/>
  <c r="D10" i="2"/>
  <c r="D194" i="2" l="1"/>
  <c r="E182" i="2"/>
  <c r="D182" i="2" s="1"/>
  <c r="D272" i="2"/>
  <c r="D266" i="2"/>
  <c r="D264" i="2"/>
  <c r="D241" i="2"/>
  <c r="D193" i="2"/>
  <c r="D192" i="2"/>
  <c r="D191" i="2"/>
  <c r="A192" i="2"/>
  <c r="A193" i="2" s="1"/>
  <c r="A194"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5" i="2" s="1"/>
  <c r="A226" i="2" s="1"/>
  <c r="A231" i="2" s="1"/>
  <c r="A232" i="2" s="1"/>
  <c r="A233" i="2" s="1"/>
  <c r="A234" i="2" s="1"/>
  <c r="A235" i="2" s="1"/>
  <c r="A236" i="2" s="1"/>
  <c r="A237" i="2" s="1"/>
  <c r="A238" i="2" s="1"/>
  <c r="A240" i="2" s="1"/>
  <c r="A241" i="2" s="1"/>
  <c r="A242" i="2" s="1"/>
  <c r="A243" i="2" s="1"/>
  <c r="A244" i="2" s="1"/>
  <c r="A245" i="2" s="1"/>
  <c r="A246" i="2" s="1"/>
  <c r="A247" i="2" s="1"/>
  <c r="A248" i="2" s="1"/>
  <c r="A249" i="2" s="1"/>
  <c r="A250" i="2" s="1"/>
  <c r="A251" i="2" s="1"/>
  <c r="A252" i="2" s="1"/>
  <c r="A253" i="2" s="1"/>
  <c r="A254" i="2" s="1"/>
  <c r="A255" i="2" s="1"/>
  <c r="A262" i="2" s="1"/>
  <c r="A263" i="2" s="1"/>
  <c r="A265" i="2" s="1"/>
  <c r="A266" i="2" s="1"/>
  <c r="A267" i="2" s="1"/>
  <c r="A269" i="2" s="1"/>
  <c r="A270" i="2" s="1"/>
  <c r="A271" i="2" s="1"/>
  <c r="A273" i="2" s="1"/>
  <c r="A275" i="2" s="1"/>
  <c r="A276" i="2" s="1"/>
  <c r="A277" i="2" s="1"/>
  <c r="A278" i="2" s="1"/>
  <c r="A279" i="2" s="1"/>
  <c r="A281" i="2" s="1"/>
  <c r="D173" i="2"/>
  <c r="D172" i="2"/>
  <c r="D76" i="2"/>
  <c r="D75" i="2"/>
  <c r="D74" i="2"/>
  <c r="D73" i="2"/>
  <c r="D72" i="2"/>
  <c r="D71" i="2"/>
  <c r="D70" i="2"/>
  <c r="D69" i="2"/>
  <c r="D68" i="2"/>
  <c r="D67" i="2"/>
  <c r="D66" i="2"/>
  <c r="D65" i="2"/>
  <c r="D64" i="2"/>
  <c r="E63" i="2"/>
  <c r="D63" i="2" s="1"/>
  <c r="A282" i="2" l="1"/>
  <c r="A283" i="2" s="1"/>
  <c r="A284" i="2" s="1"/>
  <c r="A285" i="2" s="1"/>
  <c r="A286" i="2" s="1"/>
  <c r="A287" i="2" s="1"/>
  <c r="A288" i="2" s="1"/>
  <c r="A289" i="2" s="1"/>
  <c r="A290" i="2" s="1"/>
  <c r="A291" i="2" s="1"/>
  <c r="A292" i="2" s="1"/>
  <c r="D62" i="2"/>
  <c r="D61" i="2"/>
  <c r="D60" i="2"/>
  <c r="D59" i="2"/>
  <c r="D58" i="2"/>
  <c r="D57" i="2"/>
  <c r="D56" i="2"/>
  <c r="E55" i="2"/>
  <c r="D55" i="2" s="1"/>
  <c r="D190" i="2"/>
  <c r="D189" i="2"/>
  <c r="D188" i="2"/>
  <c r="D187" i="2"/>
  <c r="D186" i="2"/>
  <c r="D185" i="2"/>
  <c r="D283" i="2" l="1"/>
  <c r="D280" i="2"/>
  <c r="D240" i="2"/>
  <c r="D239" i="2"/>
  <c r="D54" i="2"/>
  <c r="D53" i="2"/>
  <c r="D52" i="2"/>
  <c r="D51" i="2"/>
  <c r="D50" i="2"/>
  <c r="D49" i="2"/>
  <c r="D48" i="2"/>
  <c r="E47" i="2"/>
  <c r="E37" i="2" s="1"/>
  <c r="D20" i="2"/>
  <c r="D18" i="2"/>
  <c r="D9" i="2"/>
  <c r="D8" i="2"/>
  <c r="D37" i="2" l="1"/>
  <c r="D47" i="2"/>
</calcChain>
</file>

<file path=xl/sharedStrings.xml><?xml version="1.0" encoding="utf-8"?>
<sst xmlns="http://schemas.openxmlformats.org/spreadsheetml/2006/main" count="2033" uniqueCount="868">
  <si>
    <t>Biểu 04</t>
  </si>
  <si>
    <t>DANH MỤC CÔNG TRÌNH, DỰ ÁN ĐĂNG KÝ CẤP GIẤY CHỨNG NHẬN QSDĐ TRONG ĐIỀU CHỈNH QUY HOẠCH SỬ DỤNG ĐẤT ĐẾN NĂM 2030</t>
  </si>
  <si>
    <t>STT</t>
  </si>
  <si>
    <t>Hạng mục</t>
  </si>
  <si>
    <t xml:space="preserve">Mã </t>
  </si>
  <si>
    <t>DT quy hoạch
(ha)</t>
  </si>
  <si>
    <t>DT hiện trạng
(ha)</t>
  </si>
  <si>
    <t>Diện tích tăng thêm (ha)</t>
  </si>
  <si>
    <t>Địa điểm</t>
  </si>
  <si>
    <t>Xã/thị trấn</t>
  </si>
  <si>
    <t>Vị trí trên bản đồ địa chính (tờ bản đồ số, thửa số)</t>
  </si>
  <si>
    <t>Năm
thực
hiện</t>
  </si>
  <si>
    <t>Căn cứ pháp lý</t>
  </si>
  <si>
    <t>Đánh giá thực hiện</t>
  </si>
  <si>
    <t>Ghi chú</t>
  </si>
  <si>
    <t>I</t>
  </si>
  <si>
    <t>Đất quốc phòng</t>
  </si>
  <si>
    <t>Công trình Đ Đội 5 NLT 196</t>
  </si>
  <si>
    <t>CQP</t>
  </si>
  <si>
    <t>Thôn Bản Quang</t>
  </si>
  <si>
    <t>Xã Hữu Khánh</t>
  </si>
  <si>
    <t>Tờ 13 thửa 150</t>
  </si>
  <si>
    <t>Phòng văn hóa và thông tin</t>
  </si>
  <si>
    <t>Đã thực hiện</t>
  </si>
  <si>
    <t>Chuyển tiếp ĐC QHSDĐ 2030</t>
  </si>
  <si>
    <t>II</t>
  </si>
  <si>
    <t>Đất an ninh</t>
  </si>
  <si>
    <t>Xây mới trụ sở công an xã Mẫu Sơn</t>
  </si>
  <si>
    <t>CAN</t>
  </si>
  <si>
    <t>Xã Mẫu Sơn (thuộc địa giới hành chính xã Hữu Khánh)</t>
  </si>
  <si>
    <t>Tờ 24 thửa 01, 13, 128, 131</t>
  </si>
  <si>
    <t>Điều chỉnh giảm diện tích xuống 0,11 ha</t>
  </si>
  <si>
    <t>III</t>
  </si>
  <si>
    <t>Đất xây dựng cơ sở văn hoá</t>
  </si>
  <si>
    <t>Xây mới, mở rộng nhà văn hóa thôn Nà Mu, Bản Quang, Bản Khiếng, Khòn Thống, Bản Rỵ, Bản Quang</t>
  </si>
  <si>
    <t>DVH</t>
  </si>
  <si>
    <t>Thôn Nà Mu, Bản Quang, Bản Khiếng, Khòn Thống, Bản Rỵ, Bản Quang</t>
  </si>
  <si>
    <t xml:space="preserve">Tờ 66 thửa 2; tờ 57 thửa 270, 336; tờ LN 04 thửa 72. Tờ 32 thửa 434, 403. Tờ 28 thửa 258, 235; tờ 37 thửa 101, 477, 478, 428, 431, 430; tờ 47 thửa 239, 265, 266, 411; tờ 33 thửa 143, 172, 221, 202; </t>
  </si>
  <si>
    <t>Chưa thực hiện</t>
  </si>
  <si>
    <t>-</t>
  </si>
  <si>
    <t>Nhà văn hóa thôn Nà Mu</t>
  </si>
  <si>
    <t>Thôn Nà Mu</t>
  </si>
  <si>
    <t>Tờ 66 thửa 2; tờ 57 thửa 270, 336; tờ LN 04 thửa 72</t>
  </si>
  <si>
    <t>Nhà văn hóa thôn Bản Quang</t>
  </si>
  <si>
    <t>Tờ 32 thửa 434, 403</t>
  </si>
  <si>
    <t>Nhà văn hóa thôn Bản Khiếng</t>
  </si>
  <si>
    <t>Thôn Bản Khiếng</t>
  </si>
  <si>
    <t>Tờ 28 thửa 258, 235</t>
  </si>
  <si>
    <t>Nhà văn hóa thôn Khòn Thống</t>
  </si>
  <si>
    <t>Thôn Khòn Thống</t>
  </si>
  <si>
    <t>Tờ 37 thửa 101, 477, 478, 428, 431, 430</t>
  </si>
  <si>
    <t>Điều chỉnh giảm diện tích xuống 0,02 ha</t>
  </si>
  <si>
    <t>Mở rộng nhà văn hóa thôn Bản Rỵ</t>
  </si>
  <si>
    <t>Thôn Bản Rỵ</t>
  </si>
  <si>
    <t>Tờ 47 thửa 239, 265, 266, 411</t>
  </si>
  <si>
    <t>Mở rộng nhà văn hóa thôn Bản Quang</t>
  </si>
  <si>
    <t>Tờ 33 thửa 143, 172, 221, 202</t>
  </si>
  <si>
    <t>Nhà bia ghi tên liệt sỹ xã Hữu Khánh</t>
  </si>
  <si>
    <t>Tờ 31 thửa 18</t>
  </si>
  <si>
    <t>IV</t>
  </si>
  <si>
    <t>Đất xây dựng cơ sở thể dục thể thao</t>
  </si>
  <si>
    <t>Mở rộng sân thể thao xã Hữu Khánh</t>
  </si>
  <si>
    <t>DTT</t>
  </si>
  <si>
    <t>Tờ 47 thửa 264, 279, 280, 307</t>
  </si>
  <si>
    <t>Điều chỉnh giảm 0,08 ha</t>
  </si>
  <si>
    <t>HT: 0,18 ha</t>
  </si>
  <si>
    <t>V</t>
  </si>
  <si>
    <t>Đất xây dựng trụ sở cơ quan</t>
  </si>
  <si>
    <t>Mở rộng UBND xã Mẫu Sơn</t>
  </si>
  <si>
    <t>TSC</t>
  </si>
  <si>
    <t>Tờ 24 thửa 13, 14 (BĐ Hữu Khánh)</t>
  </si>
  <si>
    <t>HUYỆN LỘC BÌNH - TỈNH LẠNG SƠN</t>
  </si>
  <si>
    <t>Đất xây dựng cơ sở giáo dục, đào tạo</t>
  </si>
  <si>
    <t>Trường mầm non Ái Quốc</t>
  </si>
  <si>
    <t>DGD</t>
  </si>
  <si>
    <t>Thôn Đoàn Kết</t>
  </si>
  <si>
    <t>Xã Ái Quốc</t>
  </si>
  <si>
    <t>Tờ 213 thửa 5, 8</t>
  </si>
  <si>
    <t>2023-2030</t>
  </si>
  <si>
    <t>Phòng giáo dục và đào tạo đăng ký</t>
  </si>
  <si>
    <t>Trường PTDTBT TH Ái Quốc</t>
  </si>
  <si>
    <t>Thôn Khuổi Thướn</t>
  </si>
  <si>
    <t>Tờ 183 thửa 81, 89</t>
  </si>
  <si>
    <t>Điểm trường Nặm Đảng, Khau Kheo trường PTDTBT TH Ái Quốc</t>
  </si>
  <si>
    <t>Thôn Nặm Đảng, Nà Lâu</t>
  </si>
  <si>
    <t>Tờ 81 thửa 6; Tờ 176 thửa 53 (BĐ Đông Quan)</t>
  </si>
  <si>
    <t>Điểm trường Nặm Đảng trường PTDTBT TH Ái Quốc</t>
  </si>
  <si>
    <t>Thôn Nặm Đảng</t>
  </si>
  <si>
    <t>Tờ 81 thửa 6</t>
  </si>
  <si>
    <t>Điểm trường Khau Kheo trường PTDTBT TH Ái Quốc</t>
  </si>
  <si>
    <t>Thôn Nà Lâu (xã Đông Quan)</t>
  </si>
  <si>
    <t>Xã Ái Quốc (thuộc địa chính hành chính xã Đông Quan)</t>
  </si>
  <si>
    <t>Tờ 176 thửa 53 (BĐ Đông Quan)</t>
  </si>
  <si>
    <t>Điểm trường Phạ Thác trường mầm non Ái Quốc</t>
  </si>
  <si>
    <t>Thôn Phạ Thác</t>
  </si>
  <si>
    <t>Tờ LN 01 thửa 277</t>
  </si>
  <si>
    <t>Đăng ký mới</t>
  </si>
  <si>
    <t>Diện tích hiện trạng hỏi lại giáo dục</t>
  </si>
  <si>
    <t>Nhà văn hoá thôn Co Piao, Khuổi Thướn, Khau Kheo, Phạ Thác, Nặm Đảng, Lài Han, Co Chí</t>
  </si>
  <si>
    <t>Thôn Suối Mành, Khuổi Thướn, Khau Kheo, Phạ Thác, Nặm Đảng, Lài Han, Co Chí</t>
  </si>
  <si>
    <t>Tờ 87 thửa 63 (BĐ Xuân Dương); Tờ 200 thửa 167; Tờ LN 03 thửa 492 (BĐ Đông Quan). Tờ LN 01 thửa 240. Tờ LN 02 thửa 192, Tờ LN04 thửa 193, Tờ LN3 thửa 3</t>
  </si>
  <si>
    <t>Nhà văn hoá thôn Co Piao</t>
  </si>
  <si>
    <t>Thôn Suối Mành</t>
  </si>
  <si>
    <t>Xã Ái Quốc (thuộc địa chính hành chính xã Xuân Dương)</t>
  </si>
  <si>
    <t>Tờ 87 thửa 63 (BĐ xã Xuân Dương)</t>
  </si>
  <si>
    <t>Nhà văn hoá thôn Khuổi Thướn</t>
  </si>
  <si>
    <t>Tờ 200 thửa 167</t>
  </si>
  <si>
    <t>Nhà văn hoá thôn Khau Kheo</t>
  </si>
  <si>
    <t>Thôn Khau Kheo</t>
  </si>
  <si>
    <t>Tờ LN3 thửa 492 (BĐ xã Đông Quan)</t>
  </si>
  <si>
    <t>Xây mới nhà văn hoá thôn Phạ Thác</t>
  </si>
  <si>
    <t>Tờ LN 1 thửa 240</t>
  </si>
  <si>
    <t>Xây mới nhà văn hóa thôn Nặm Đảng</t>
  </si>
  <si>
    <t>Tờ LN2 thửa 114</t>
  </si>
  <si>
    <t>Xây mới nhà văn hóa thôn Lài Han</t>
  </si>
  <si>
    <t>Thôn Lài Han</t>
  </si>
  <si>
    <t>Tờ LN04 thửa 193</t>
  </si>
  <si>
    <t>Điều chỉnh tăng diện tích 0,05 ha</t>
  </si>
  <si>
    <t>Xây mới nhà văn hoá thôn Co Chí</t>
  </si>
  <si>
    <t>Thôn Quang Khao</t>
  </si>
  <si>
    <t>Tờ LN3 thửa 3</t>
  </si>
  <si>
    <t>Điều chỉnh tên: Xây mới nhà văn hoá thôn Co Chí</t>
  </si>
  <si>
    <t>Đất công trình Bưu chính viễn thông</t>
  </si>
  <si>
    <t>Xây mới bưu điện xã Ái Quốc</t>
  </si>
  <si>
    <t>DBV</t>
  </si>
  <si>
    <t>Tờ 243 thửa 112, 120, 121</t>
  </si>
  <si>
    <t>Xây mới trụ sở công an xã Tú Đoạn</t>
  </si>
  <si>
    <t>Thôn Dinh Chùa</t>
  </si>
  <si>
    <t>Xã Tú Đoạn</t>
  </si>
  <si>
    <t>Tờ 43 thửa 226</t>
  </si>
  <si>
    <t xml:space="preserve">Xây mới, mở rộng nhà văn hóa thôn Bản Quyến, Bản Mới 1, Pò Lọi, Phai Sen, Pò Mới, Nà Già, Sì Nghiều, Bản Quấn, Thôn Mới, Khòn Mới, Pò Cóoc, Bằng Qua, Bản Tấu </t>
  </si>
  <si>
    <t xml:space="preserve">Thôn Bản Quyến, Bản Mới 1, Pò Lọi,  Phai Sen, Pò Mới, Nà Già, Sì Nghiều, Bản Quấn, Mới, Khòn Mới, Pò Cóoc, Bằng Qua, Bản Tấu </t>
  </si>
  <si>
    <t>Tờ 46 thửa 307. Tờ 101 thửa 499, 418, 459. Tờ 63 thửa 87, 88, 89, 97, 204. Tờ 42 thửa 419, 249. Tờ 32 thửa 148. Tờ 117 thửa 251, 232, 175. Tờ 28 thửa 293, 273. Tờ 44 thửa 364, 336, 373. Tờ 12 thửa 233, 231, 279. Tờ 30 thửa 96, 113, 24. Tờ 65 thửa 111, 204. Tờ 25 thửa 90. Tờ 67 thửa 123, 127, 128, 162</t>
  </si>
  <si>
    <t>Xây mới nhà văn hóa thôn Bản Quyến</t>
  </si>
  <si>
    <t>Thôn Bản Quyến</t>
  </si>
  <si>
    <t>Tờ 46 thửa 307</t>
  </si>
  <si>
    <t>Xây mới nhà văn hóa thôn Bản Mới 1</t>
  </si>
  <si>
    <t>Thôn Bản Mới 1</t>
  </si>
  <si>
    <t>Tờ 101 thửa 499, 418, 459</t>
  </si>
  <si>
    <t>Xây mới nhà văn hóa thôn Pò Lọi</t>
  </si>
  <si>
    <t>Thôn Pò Lọi</t>
  </si>
  <si>
    <t>Tờ 63 thửa 87, 88, 89, 97, 204</t>
  </si>
  <si>
    <t>Điều chỉnh giảm diện tích xuống 0,04 ha</t>
  </si>
  <si>
    <t>Mở rộng nhà văn hoá thôn Phai Sen</t>
  </si>
  <si>
    <t>Thôn Phai Sen</t>
  </si>
  <si>
    <t>Tờ 42 thửa 419, 249</t>
  </si>
  <si>
    <t>cấp giấy theo trích đo là 0,02ha; ko mở rộng thêm</t>
  </si>
  <si>
    <t>Xây mới nhà văn hoá thôn Pò Mới</t>
  </si>
  <si>
    <t>Thôn Pò Mới</t>
  </si>
  <si>
    <t>Tờ 32 thửa 148</t>
  </si>
  <si>
    <t>(Điều chỉnh tăng diện tích lên 0,05 ha)</t>
  </si>
  <si>
    <t>Mở rộng nhà văn hoá thôn Nà Già</t>
  </si>
  <si>
    <t>Thôn Nà Già</t>
  </si>
  <si>
    <t>Tờ 117 thửa 251, 232, 175</t>
  </si>
  <si>
    <t>Mở rộng nhà văn hoá thôn Sì Nghiều</t>
  </si>
  <si>
    <t>Thôn Sì Nghiều</t>
  </si>
  <si>
    <t>Tờ 28 thửa 293, 273, 301, 196</t>
  </si>
  <si>
    <t>Mở rộng nhà văn hoá thôn Bản Quấn</t>
  </si>
  <si>
    <t>Thôn Bản Quấn</t>
  </si>
  <si>
    <t>Tờ 44 thửa 364, 336, 373</t>
  </si>
  <si>
    <t>Xây mới nhà văn hoá thôn Mới</t>
  </si>
  <si>
    <t>Thôn Mới</t>
  </si>
  <si>
    <t>Tờ 12 thửa 233, 231, 279</t>
  </si>
  <si>
    <t>Mở rộng nhà văn hoá thôn Khòn Mới</t>
  </si>
  <si>
    <t>Thôn Khòn Mới</t>
  </si>
  <si>
    <t>Tờ 30 thửa 96, 113, 24</t>
  </si>
  <si>
    <t>Điều chỉnh giảm diện tích xuống 0,01 ha</t>
  </si>
  <si>
    <t>Xây mới nhà văn hoá thôn Pò Cóoc</t>
  </si>
  <si>
    <t>Thôn Pò Cóoc</t>
  </si>
  <si>
    <t>Tờ 65 thửa 111, 204</t>
  </si>
  <si>
    <t>Xây mới nhà văn hoá thôn Bằng Qua</t>
  </si>
  <si>
    <t>Thôn Bằng Qua</t>
  </si>
  <si>
    <t>Tờ 25 thửa 90</t>
  </si>
  <si>
    <t>Mở rộng nhà văn hoá thôn Bản Tấu</t>
  </si>
  <si>
    <t>Thôn Bản Tấu</t>
  </si>
  <si>
    <t>Tờ 67 thửa 123, 127, 128, 162, 240</t>
  </si>
  <si>
    <t>Điều chỉnh giảm diện tích xuống 0,03 ha, thêm thửa 240</t>
  </si>
  <si>
    <t>Đất xây dựng cơ sở y tế</t>
  </si>
  <si>
    <t>Xây mới trạm y tế xã Tú Đoạn</t>
  </si>
  <si>
    <t>DYT</t>
  </si>
  <si>
    <t>Tờ LN 1, thửa 556; tờ 56 thửa 336</t>
  </si>
  <si>
    <t>2023-2025</t>
  </si>
  <si>
    <t>Công ty than Na Dương</t>
  </si>
  <si>
    <t>Sửa lại màu hiện trạng; Điều chỉnh giảm diện tích xuống 0,13 ha</t>
  </si>
  <si>
    <t>Trường THPT Tú Đoạn</t>
  </si>
  <si>
    <t>Tờ 43 thửa 383, 259, 209, 210, 260, 261, 262</t>
  </si>
  <si>
    <t>Mở rộng điểm trường Bản Tấu trường mầm non Tú Đoạn</t>
  </si>
  <si>
    <t>Tờ 67 thửa 241, 276</t>
  </si>
  <si>
    <t>Sửa tên: điểm trường Bản Tấu trường mầm non Tú Đoạn</t>
  </si>
  <si>
    <t>Mở rộng trường THCS Tú Đoạn</t>
  </si>
  <si>
    <t>Tờ 56 thửa 247</t>
  </si>
  <si>
    <t>Mở rộng sân thể thao xã Tú Đoạn</t>
  </si>
  <si>
    <t>Tờ 43 thửa 229, 245</t>
  </si>
  <si>
    <t>Đã có mặt bằng đang sd</t>
  </si>
  <si>
    <t>VI</t>
  </si>
  <si>
    <t>Đất công trình năng lượng</t>
  </si>
  <si>
    <t>Nhà trực vận hành điện</t>
  </si>
  <si>
    <t>DNL</t>
  </si>
  <si>
    <t>Tờ 1 thửa 551</t>
  </si>
  <si>
    <t>Đã xây dựng, vị trí tờ 1 thửa 551</t>
  </si>
  <si>
    <t>VII</t>
  </si>
  <si>
    <t>Đất bãi thải, xử lý chất thải</t>
  </si>
  <si>
    <t>Bồi thường, GPMB mở rộng khai trường sản xuất và bãi đổ thải giai đoạn I - Công ty than Na Dương - VVMI</t>
  </si>
  <si>
    <t>DRA</t>
  </si>
  <si>
    <t>Xã Sàn Viên, Tú Đoạn, Đông Quan</t>
  </si>
  <si>
    <t>Trụ sở UBND xã Tú Đoạn</t>
  </si>
  <si>
    <t>Tờ 56 thửa 32</t>
  </si>
  <si>
    <t>UBND xã Tú Đoạn</t>
  </si>
  <si>
    <t>Công trình Đ Đội 5 NLT 461</t>
  </si>
  <si>
    <t>Thôn Bản Thín</t>
  </si>
  <si>
    <t>Xã Tú Mịch</t>
  </si>
  <si>
    <t>Tờ 43 thửa 128</t>
  </si>
  <si>
    <t>Chốt kiểm soát ra, vào khu vực biên giới Bản Luồng</t>
  </si>
  <si>
    <t>Thôn Bản Luồng</t>
  </si>
  <si>
    <t>Tờ LN 01 thửa 598</t>
  </si>
  <si>
    <t>Xây mới trụ sở công an xã Tú Mịch</t>
  </si>
  <si>
    <t>Thôn Nà Van</t>
  </si>
  <si>
    <t>Tờ LN 2 thửa 469</t>
  </si>
  <si>
    <t>Văn bản số 2403/CAT-PH10 ngày 27/6/2022 của Công an tỉnh Lạng Sơn</t>
  </si>
  <si>
    <t>Điều chỉnh diện tích giảm xuống 0,1 ha</t>
  </si>
  <si>
    <t>Sân thể thao Tú Mịch</t>
  </si>
  <si>
    <t>Tờ 60 thửa 211</t>
  </si>
  <si>
    <t>Nhà văn hoá thôn Bản Thín, Nà Van, Bản Luồng</t>
  </si>
  <si>
    <t xml:space="preserve">Thôn Bản Thín, Nà Van, Bản Luồng </t>
  </si>
  <si>
    <t>Tờ 43 thửa 113, 72;  Tờ 75 thửa 135, 160; Tờ 143 thửa 357</t>
  </si>
  <si>
    <t>Nhà văn hoá thôn Bản Thín</t>
  </si>
  <si>
    <t>Tờ 43 thửa 113</t>
  </si>
  <si>
    <t>Tờ 43 thửa 113 (k có thửa 72)</t>
  </si>
  <si>
    <t>Nhà văn hóa thôn Nà Van</t>
  </si>
  <si>
    <t xml:space="preserve"> Tờ 75 thửa 135, 160</t>
  </si>
  <si>
    <t>trước đã vẽ theo trích đo</t>
  </si>
  <si>
    <t>Nhà văn hóa thôn Bản Luồng</t>
  </si>
  <si>
    <t xml:space="preserve">Thôn Bản Luồng </t>
  </si>
  <si>
    <t>Tờ 143 thửa 357</t>
  </si>
  <si>
    <t>Xây mới nhà văn hóa thôn Bản Roọc</t>
  </si>
  <si>
    <t>Thôn Bản Roọc</t>
  </si>
  <si>
    <t>Tờ 184 thửa 82</t>
  </si>
  <si>
    <t>Chưa có trích đo</t>
  </si>
  <si>
    <t>Xây mới nhà văn hóa thôn Bản Giểng</t>
  </si>
  <si>
    <t>Thôn Bản Giểng</t>
  </si>
  <si>
    <t>Tờ 57 thửa 149</t>
  </si>
  <si>
    <t>Mở rộng nhà văn hóa thôn Bản Phải</t>
  </si>
  <si>
    <t>Thôn Bản Phải</t>
  </si>
  <si>
    <t>Tờ LN7 thửa 326, 327, 328, 339</t>
  </si>
  <si>
    <t>Chưa có trích đo (chưa có trích đo phần mở rộng) Tờ LN7 thửa 326, 327, 328, 339</t>
  </si>
  <si>
    <t xml:space="preserve">Xây mới, mở rộng điểm trường mầm non Bản Phải, Bản Luồng, Bản Roọc </t>
  </si>
  <si>
    <t>Thôn Bản Phải, Bản Luồng, Bản Roọc</t>
  </si>
  <si>
    <t>Tờ 117 thửa 183, 184, 197, 198; tờ 116 tờ 161; Tờ LN 1 thửa 601, 600; Tờ 183 thửa 40, 68</t>
  </si>
  <si>
    <t xml:space="preserve"> Bản Luồng: Tờ LN 01 thửa 600, 601 (không có thửa 597)</t>
  </si>
  <si>
    <t xml:space="preserve">Xây mới điểm trường mầm non Bản Phải </t>
  </si>
  <si>
    <t>Tờ 117 thửa 183, 184, 197, 198; tờ 116 tờ 161</t>
  </si>
  <si>
    <t>Chưa xin được trích đo. Tờ 117 thửa 183, 184, 197, 198; tờ 116 tờ 161</t>
  </si>
  <si>
    <t>Xây mới điểm trường mầm non thôn Bản Luồng</t>
  </si>
  <si>
    <t>Tờ LN 1 thửa 600, 601</t>
  </si>
  <si>
    <t>tờ LN 01 thửa 600, 601</t>
  </si>
  <si>
    <t>Mở rộng điểm trường mầm non Bản Roọc</t>
  </si>
  <si>
    <t>Tờ 183 thửa 40, 68</t>
  </si>
  <si>
    <t>BĐ chưa có hiện trạng, xem lại</t>
  </si>
  <si>
    <t>Nhà trực dân quân xã Tú Mịch</t>
  </si>
  <si>
    <t>Tờ 57 thửa 179</t>
  </si>
  <si>
    <t>UBND xã Tú Mịch</t>
  </si>
  <si>
    <t>Xây mới trụ sở công an thị trấn Lộc Bình</t>
  </si>
  <si>
    <t>Khu Bờ Sông</t>
  </si>
  <si>
    <t>TT Lộc Bình</t>
  </si>
  <si>
    <t>Tờ 30 thửa 81</t>
  </si>
  <si>
    <t>Nhà công vụ trường THPT Lộc Bình</t>
  </si>
  <si>
    <t>Khu Phiêng Quăn</t>
  </si>
  <si>
    <t>Tờ 12 thửa 48</t>
  </si>
  <si>
    <t>2026-2030</t>
  </si>
  <si>
    <t>THPT Lộc Bình đăng ký</t>
  </si>
  <si>
    <t>Trường PTDTNT THCS &amp; THPT huyện Lộc Bình</t>
  </si>
  <si>
    <t>Khu Chộc Vằng</t>
  </si>
  <si>
    <t>Tờ 82 thửa 12</t>
  </si>
  <si>
    <t>PTDTNT THCS &amp; THPT huyện Lộc Bình đăng ký</t>
  </si>
  <si>
    <t>Nhà TBA trung gian Lộc Bình</t>
  </si>
  <si>
    <t xml:space="preserve">  Thửa 141 tờ 40</t>
  </si>
  <si>
    <t>Điện lực huyện</t>
  </si>
  <si>
    <t>Khu Minh khai, Cầu Lấm, Pò Mục, Pò Lèn Pá Ôi</t>
  </si>
  <si>
    <t>Tờ 23 thửa 89 bản đồ chỉnh lý 2016; Tờ 51 thửa 554; Tờ 104, thửa 296;  tờ 31 thửa 44, 47, 61, 62, 64 (chỉnh lý 2016).</t>
  </si>
  <si>
    <t>Nhà văn hóa Khu Minh Khai</t>
  </si>
  <si>
    <t>Khu Minh Khai</t>
  </si>
  <si>
    <t>Tờ 23 thửa 89 bản đồ chỉnh lý 2016</t>
  </si>
  <si>
    <t>Nhà văn khu Cầu Lấm</t>
  </si>
  <si>
    <t>Khu Cầu Lấm</t>
  </si>
  <si>
    <t>Tờ 51 thửa 22</t>
  </si>
  <si>
    <t>Thôn Pò Lèn Pá Ôi</t>
  </si>
  <si>
    <t>Nhà văn hóa Khu Lao Động</t>
  </si>
  <si>
    <t>Khu Lao Động</t>
  </si>
  <si>
    <t>Tờ 31 thửa 44, 60, 61, 62, 64, 243 bản đồ chỉnh lý 2016</t>
  </si>
  <si>
    <t>Nhà văn hóa Khu Nhà Thờ</t>
  </si>
  <si>
    <t>Khu Nhà Thờ</t>
  </si>
  <si>
    <t>Tờ 40 thửa 126</t>
  </si>
  <si>
    <t>Nhà văn hóa thôn Khuổi Thút</t>
  </si>
  <si>
    <t>Thôn Khuổi Thút</t>
  </si>
  <si>
    <t xml:space="preserve">tờ 99 thửa 107 </t>
  </si>
  <si>
    <t>Mở rộng Nhà văn hóa khu Pò Mục</t>
  </si>
  <si>
    <t>Khu Pò Mục</t>
  </si>
  <si>
    <t>Tờ 16 thửa 84, 107, 86 (Tờ  16 chỉnh lý 2016)</t>
  </si>
  <si>
    <t>Xây mới nhà văn hóa Pò Lèn Pá Ôi</t>
  </si>
  <si>
    <t>Tờ 113 thửa 58</t>
  </si>
  <si>
    <t>Mở rộng nhà văn hóa thôn Bản Gia</t>
  </si>
  <si>
    <t>Thôn Bản Gia</t>
  </si>
  <si>
    <t>Tờ 124 thửa 73, 96, 210</t>
  </si>
  <si>
    <t>Đất thủy lợi</t>
  </si>
  <si>
    <t>Thuê đất trụ sở làm việc Chi nhánh cấp nước huyện Lộc Bình</t>
  </si>
  <si>
    <t>DTL</t>
  </si>
  <si>
    <t>Tờ 47 thửa 52</t>
  </si>
  <si>
    <t>Số 268/CV-CTN
V/v đăng ký Thuê đất trụ sở làm việc Chi nhánh cấp nước huyện Lộc Bình; Trạm xử lý nước Na Dương; Trạm xử lý nước Chi Ma</t>
  </si>
  <si>
    <t>Công ty cổ phần Cấp thoát nước Lạng Sơn</t>
  </si>
  <si>
    <t>Trụ sở Ban CHQS thị trấn Lộc Bình</t>
  </si>
  <si>
    <t>Tờ 113 thửa 57</t>
  </si>
  <si>
    <t>Ban CHQS huyện</t>
  </si>
  <si>
    <t>Trụ sở UBND thị trấn Lộc Bình</t>
  </si>
  <si>
    <t>Thửa số 40, 55 tờ số 30, BĐ 2016</t>
  </si>
  <si>
    <t>UBND thị trấn Lộc Bình</t>
  </si>
  <si>
    <t>Đất cơ sở tín ngưỡng</t>
  </si>
  <si>
    <t>Đình Pò Nọi</t>
  </si>
  <si>
    <t>TIN</t>
  </si>
  <si>
    <t>Tờ 113 thửa 107</t>
  </si>
  <si>
    <t>Quyết định số 73/QĐ-UBND ngày 10/01/2019 phê duyệt và công bố danh mục kiểm kê di tích trên địa bàn tỉnh Lạng Sơn</t>
  </si>
  <si>
    <t>Điểm trường mầm non Phai Bây</t>
  </si>
  <si>
    <t>Thôn Phai Bây</t>
  </si>
  <si>
    <t>Xã Hữu Lân</t>
  </si>
  <si>
    <t>Tờ LN 01 thửa 734</t>
  </si>
  <si>
    <t>Xây mới điểm trường mầm non Pác Bang</t>
  </si>
  <si>
    <t>Thôn Bộ</t>
  </si>
  <si>
    <t>Tờ 132 thửa 128, 116, 130, 138</t>
  </si>
  <si>
    <t>Mở rộng phân trường mầm non Suối Lông</t>
  </si>
  <si>
    <t>Thôn Suối Lông</t>
  </si>
  <si>
    <t>Tờ LN3 thửa 12, 24</t>
  </si>
  <si>
    <t>mới đc bổ sung</t>
  </si>
  <si>
    <t>Trường tiểu học Hữu Lân</t>
  </si>
  <si>
    <t>Thôn Vinh Tiên</t>
  </si>
  <si>
    <t>Tờ 126 thửa 4, tờ 127 thửa 31</t>
  </si>
  <si>
    <t>Đăng ký mới tại biểu mình ( chính là cái trường mần non trong biểu gd)</t>
  </si>
  <si>
    <t>Nhà văn hoá thôn Vinh Tiên</t>
  </si>
  <si>
    <t>Tờ 89 thửa 148</t>
  </si>
  <si>
    <t>Xây mới nhà văn hóa thôn Suối Mỉ</t>
  </si>
  <si>
    <t>Thôn Suối Mỉ</t>
  </si>
  <si>
    <t>Tờ 185 thửa 30</t>
  </si>
  <si>
    <t>Xây mới nhà văn hóa thôn Suối Vằm</t>
  </si>
  <si>
    <t>Thôn Suối Vằm</t>
  </si>
  <si>
    <t>Tờ 28 thửa 10</t>
  </si>
  <si>
    <t>Đất thương mại, dịch vụ</t>
  </si>
  <si>
    <t>Cửa hàng xăng dầu (Công ty TNHH MTV Ngộ Khanh)</t>
  </si>
  <si>
    <t>TMD</t>
  </si>
  <si>
    <t xml:space="preserve"> Thôn Bản Chu</t>
  </si>
  <si>
    <t>Xã Khuất Xá</t>
  </si>
  <si>
    <t>Tờ 46 thửa 180; 145; 161 ;179</t>
  </si>
  <si>
    <t xml:space="preserve">Chuyển tiếp ĐC QHSDĐ 2030 </t>
  </si>
  <si>
    <t>Xây mới điểm trường tiểu học Tân Hợp (Khuất Xá 1)</t>
  </si>
  <si>
    <t>Thôn Tân Hợp</t>
  </si>
  <si>
    <t>Tờ 36 thửa 32</t>
  </si>
  <si>
    <t>Xây mới trường TH Khuất Xá 2</t>
  </si>
  <si>
    <t>Thôn Khòn Mỏ</t>
  </si>
  <si>
    <t>Tờ 54 thửa 178; Tờ LN 02 thửa 317</t>
  </si>
  <si>
    <t>Xây mới điểm trường mầm non Pò Lỏong</t>
  </si>
  <si>
    <t>Thôn Pò Loỏng</t>
  </si>
  <si>
    <t>Tờ 88 thửa 13, 26, 3; Tờ 75 thửa 616, 617, 583, 599, 584</t>
  </si>
  <si>
    <t>Xây mới điểm trường mầm non Phiêng Bưa</t>
  </si>
  <si>
    <t>Thôn Liên Hợp</t>
  </si>
  <si>
    <t>Tờ 71 thửa 403</t>
  </si>
  <si>
    <t>Mở rộng trường tiểu học Khuất Xá 1</t>
  </si>
  <si>
    <t>Thôn Bản Chu A</t>
  </si>
  <si>
    <t>Tờ 44 thửa 239, 240, 263, 262, 241, 265, 264, 223, 222, 200, 221</t>
  </si>
  <si>
    <t>Nhà văn hóa xã Khuất Xá</t>
  </si>
  <si>
    <t>Thôn Bản Chu  B</t>
  </si>
  <si>
    <t>Tờ 45 thửa 327, 308, 338, 339, 356</t>
  </si>
  <si>
    <t>Xây mới nhà văn hóa thôn Hợp Thành</t>
  </si>
  <si>
    <t>Thôn Hợp Thành</t>
  </si>
  <si>
    <t>Tờ 26 thửa 270, 260</t>
  </si>
  <si>
    <t>Xây mới nhà văn hóa thôn Pò Loỏng</t>
  </si>
  <si>
    <t>Tờ 75 thửa 597, 598</t>
  </si>
  <si>
    <t>Xây mới nhà văn hóa thôn Tân Hợp</t>
  </si>
  <si>
    <t>Tờ 36 thửa 33, 128</t>
  </si>
  <si>
    <t>Xây mới nhà văn hóa thôn Bản Chu</t>
  </si>
  <si>
    <t>Thôn Bản Chu B</t>
  </si>
  <si>
    <t>Tờ 45 thửa 342</t>
  </si>
  <si>
    <t>Mở rộng nhà văn hóa thôn Bản Cảng</t>
  </si>
  <si>
    <t>Thôn Bản Cảng</t>
  </si>
  <si>
    <t>Tờ 42 thửa 97, 135, 112</t>
  </si>
  <si>
    <t>Xây mới nhà văn hóa thôn Khòn Mò</t>
  </si>
  <si>
    <t>Thôn Khòn Mò</t>
  </si>
  <si>
    <t>Tờ 53, thửa 476</t>
  </si>
  <si>
    <t>Xây mới nhà văn hóa thôn Pắn Pé</t>
  </si>
  <si>
    <t>Thôn Pắn Pé</t>
  </si>
  <si>
    <t>Tờ LN 01 thửa 97</t>
  </si>
  <si>
    <t>Xây mới nhà văn hóa thôn Liên Hợp</t>
  </si>
  <si>
    <t>Đình Bản Chu, xã Khuất Xá</t>
  </si>
  <si>
    <t>Thôn Bản Chu</t>
  </si>
  <si>
    <t>Tờ 45 thửa 308</t>
  </si>
  <si>
    <t>Chùa Bản Chu, xã Khuất Xá</t>
  </si>
  <si>
    <t>Tờ 45 thửa 113</t>
  </si>
  <si>
    <t>Mở rộng trạm y tế xã Khuất Xá</t>
  </si>
  <si>
    <t>Tờ 45 thửa 340, 357, 377, 329</t>
  </si>
  <si>
    <t>Xây mới sân thể thao xã Khuất Xá</t>
  </si>
  <si>
    <t>Tờ 32 thửa 206, 226, 201, 225, 215, 247, 237</t>
  </si>
  <si>
    <t>Xây mới khu thể thao thôn Liên Hợp</t>
  </si>
  <si>
    <t>Tờ 86 thửa  29, 28, 48, 49, 50, 62, 70, 71, 84, 95, 127, 83, 93, 94, 97</t>
  </si>
  <si>
    <t>Xây mới khu thể thao thôn Pò Lỏong</t>
  </si>
  <si>
    <t>Tờ 75 thửa 597. tờ 88 thửa 2, 12</t>
  </si>
  <si>
    <t>Xây mới khu thể thao thôn Bản Cảng</t>
  </si>
  <si>
    <t>Tờ 32 thửa 201, 206, 215, 225, 226, 237, 247</t>
  </si>
  <si>
    <t>Điểm trường tiểu học Bản Chành</t>
  </si>
  <si>
    <t>Thôn Nà Phi</t>
  </si>
  <si>
    <t>Xã Lợi Bác</t>
  </si>
  <si>
    <t>Tờ 5 thửa 219</t>
  </si>
  <si>
    <t>Điểm trường tiểu học Nà Xỏm</t>
  </si>
  <si>
    <t>Thôn Nà Xỏm</t>
  </si>
  <si>
    <t>Tờ LN 03 thửa 493</t>
  </si>
  <si>
    <t>xin bản vẽ</t>
  </si>
  <si>
    <t>Trụ sở UBND xã Lợi Bác</t>
  </si>
  <si>
    <t>Thôn Nà U</t>
  </si>
  <si>
    <t>Tờ 41 thửa 168</t>
  </si>
  <si>
    <t xml:space="preserve">Trụ sở công an xã Lợi Bác </t>
  </si>
  <si>
    <t>Thôn Kéo Cọ</t>
  </si>
  <si>
    <t>Tờ 68 thửa 56</t>
  </si>
  <si>
    <t>Trạm y tế xã Lợi Bác</t>
  </si>
  <si>
    <t>Tờ LN 01 thửa 144; Tờ 29 thửa 72, 73, 74</t>
  </si>
  <si>
    <t>Nhà văn hóa thôn Phai Vài</t>
  </si>
  <si>
    <t>Thôn Phai Vài</t>
  </si>
  <si>
    <t>Tờ LN 01 thửa 722</t>
  </si>
  <si>
    <t>Điều chỉnh tăng DT hiện trạng 0,45 ha + QH 0,09 ha</t>
  </si>
  <si>
    <t>Trụ sở công an xã Mẫu Sơn</t>
  </si>
  <si>
    <t>UBND xã Mẫu Sơn</t>
  </si>
  <si>
    <t>Qh tăng lên 0,07 ha, Hiện trạng tăng lên 0,09 ha</t>
  </si>
  <si>
    <t>Nhà văn hóa thôn Khuổi Cấp</t>
  </si>
  <si>
    <t>Thôn Khuổi Cấp</t>
  </si>
  <si>
    <t>Xã Mẫu Sơn</t>
  </si>
  <si>
    <t>Tờ 23 thửa 8</t>
  </si>
  <si>
    <t>2024-2025</t>
  </si>
  <si>
    <t xml:space="preserve">Chưa thực hiện </t>
  </si>
  <si>
    <t>Nhà văn hóa thôn Trà Ký</t>
  </si>
  <si>
    <t>Thôn Trà Ký</t>
  </si>
  <si>
    <t>Tờ 24 thửa 13</t>
  </si>
  <si>
    <t>Nhà văn hóa Nà Mò</t>
  </si>
  <si>
    <t>Thôn Nà Mò</t>
  </si>
  <si>
    <t>Tờ 4 thửa 266</t>
  </si>
  <si>
    <t>Trường TH &amp; THCS Hiệp Hạ</t>
  </si>
  <si>
    <t>Thôn Tằm Pục</t>
  </si>
  <si>
    <t>Xã Minh Hiệp</t>
  </si>
  <si>
    <t>Tờ 31 thửa 308</t>
  </si>
  <si>
    <t>Điểm trường mầm non Bó Tảng</t>
  </si>
  <si>
    <t>Thôn Bó Tảng</t>
  </si>
  <si>
    <t>Tờ LN1 thửa 211</t>
  </si>
  <si>
    <t>Nhà văn hóa thôn Liên Thôn 1</t>
  </si>
  <si>
    <t>Thôn Liên Thôn 1, Bản Hả</t>
  </si>
  <si>
    <t>Tờ 43 thửa 282, 315</t>
  </si>
  <si>
    <t>Trụ sở công an xã Sàn Viên</t>
  </si>
  <si>
    <t>Thôn Khòn Cháo - Co Cai</t>
  </si>
  <si>
    <t>Xã Sàn Viên</t>
  </si>
  <si>
    <t>Tờ 61 thửa 205, 238;  Tờ LN1 thửa 318</t>
  </si>
  <si>
    <t>Trạm y tế xã Sàn Viên</t>
  </si>
  <si>
    <t>Tờ LN 01 thửa 107</t>
  </si>
  <si>
    <t>Nhà văn hóa thôn Nà Mò, bản Choong - bản Mìang</t>
  </si>
  <si>
    <t>Thôn Nà Mò; Bản Choong - bản Mìang</t>
  </si>
  <si>
    <t>Tờ LN2 thửa 160, 161; Tờ LN2 thửa 266, 280</t>
  </si>
  <si>
    <t>Nhà văn hóa thôn Nà Mò</t>
  </si>
  <si>
    <t>Tờ LN2 thửa 160, 161</t>
  </si>
  <si>
    <t>Nhà văn hóa thôn Bản Choong - Bản Mìang</t>
  </si>
  <si>
    <t>Thôn Bản Choong - Bản Mìang</t>
  </si>
  <si>
    <t>Tờ LN2 thửa 266, 280</t>
  </si>
  <si>
    <t>Nhà văn hóa xã Sàn Viên</t>
  </si>
  <si>
    <t>Tờ 61 thửa 238</t>
  </si>
  <si>
    <t>Trường Tiểu học Sàn Viên I</t>
  </si>
  <si>
    <t>Tờ 48 thửa 167</t>
  </si>
  <si>
    <t>Điểm trường mầm non Bản Lạu, Suối Mành</t>
  </si>
  <si>
    <t>Thôn Bản Lạu, Suối Mành</t>
  </si>
  <si>
    <t>Xã Xuân Dương</t>
  </si>
  <si>
    <t>Tờ 6 thửa 20; Tờ 86 thửa 13</t>
  </si>
  <si>
    <t>Xây mới điểm trường PTDTBT TH &amp; THCS Co Hồng</t>
  </si>
  <si>
    <t>Thôn Co Hồng</t>
  </si>
  <si>
    <t>Tờ LN 01 thửa 174</t>
  </si>
  <si>
    <t>Xây mới trường mầm non xã Xuân Dương (điểm trường chính)</t>
  </si>
  <si>
    <t>Thôn Pò Chang</t>
  </si>
  <si>
    <t>Tờ 56 thửa 70, 83, 96, 97, 68; Tờ LN 01 thửa 446</t>
  </si>
  <si>
    <t>Nhà văn hóa thôn Suối Mành</t>
  </si>
  <si>
    <t>Tờ 94 thửa 78, 79, 93</t>
  </si>
  <si>
    <t>Nhà văn hóa thôn Suối Lùng, Pò Đồn, Pò Chang, Tài Nhì, Pác Sàn, Hang Ủ, Bản Lạu, Co Hồng</t>
  </si>
  <si>
    <t>Thôn Suối Lùng, Pò Đồn, Pò Chang, Tài Nhì, Pác Sàn, Hang Ủ, Bản Lạu, Co Hồng</t>
  </si>
  <si>
    <t>Tờ 57 thửa 31; Tờ 58 thửa 125; Tờ 67 thửa 8; Tờ 50 thửa 44, 53, 48; Tờ 46 thửa 143, 162, 136; Tờ 36 thửa 30,37, 39, 46, 47, 57; Tờ 24 thửa 10, 11, 30, 31; Tờ 06 thửa 26, 27, 32, 33, 34; Tờ 09 thửa 161, 117; Tờ 29 thửa 36</t>
  </si>
  <si>
    <t>Nhà văn hóa thôn Suối Lùng</t>
  </si>
  <si>
    <t>Thôn Suối Lùng</t>
  </si>
  <si>
    <t>Tờ 57 thửa 31; Tờ 58 thửa 125</t>
  </si>
  <si>
    <t>Nhà văn hóa thôn Pò Đồn</t>
  </si>
  <si>
    <t>Tthôn Pò Đồn</t>
  </si>
  <si>
    <t>Tờ 67 thửa 8</t>
  </si>
  <si>
    <t>Nhà văn hóa thôn Pò Chang</t>
  </si>
  <si>
    <t>Tờ 50 thửa 44, 53, 48</t>
  </si>
  <si>
    <t>Nhà văn hóa thôn Tài Nhì</t>
  </si>
  <si>
    <t>Thôn Tài Nhì</t>
  </si>
  <si>
    <t>Tờ 46 thửa 143, 162, 136</t>
  </si>
  <si>
    <t>Nhà văn hóa thôn Pác Sàn</t>
  </si>
  <si>
    <t>Thôn Pác Sàn</t>
  </si>
  <si>
    <t>Tờ 36 thửa 30,37, 39, 46, 47, 57</t>
  </si>
  <si>
    <t>Nhà văn hóa thôn Hang Ủ</t>
  </si>
  <si>
    <t>Thôn Hang Ủ</t>
  </si>
  <si>
    <t>Tờ 24 thửa 10, 11, 30, 31</t>
  </si>
  <si>
    <t>Nhà văn hóa thôn Bản Lạu</t>
  </si>
  <si>
    <t>Thôn Bản Lạu</t>
  </si>
  <si>
    <t>Tờ 06 thửa 26, 27, 32, 33, 34; Tờ 09 thửa 161, 117</t>
  </si>
  <si>
    <t>Nhà văn hóa thôn Co Hồng</t>
  </si>
  <si>
    <t>Tờ 29 thửa 36</t>
  </si>
  <si>
    <t>Bưu điện xã Tĩnh Bắc</t>
  </si>
  <si>
    <t>Thôn Bó Luồng</t>
  </si>
  <si>
    <t>Xã Tĩnh Bắc</t>
  </si>
  <si>
    <t>Tờ 26 thửa 1</t>
  </si>
  <si>
    <t>Công văn số 156/CV-PTTH ngày 31/3/2021 của Đài phát thanh và truyền hình tỉnh Lạng Sơn</t>
  </si>
  <si>
    <t>Nhà văn hóa thôn Nà Lầu, Khuổi Lỷ</t>
  </si>
  <si>
    <t>Thôn Nà Lầu, Khuổi Lỷ</t>
  </si>
  <si>
    <t xml:space="preserve"> Tờ  40 thửa 17, 24;  tờ 21 thửa 04, 39; tờ 41 thửa 202</t>
  </si>
  <si>
    <t>Nhà văn hóa thôn Nà Dừa, Bó Luồng, Nà Lài</t>
  </si>
  <si>
    <t>Thôn Nà Dừa, Bó Luồng, Nà Lài</t>
  </si>
  <si>
    <t xml:space="preserve"> Tờ 24 thửa 40, 34, 41, 42. tờ 26 thửa 125, 126, 127, 128. tờ 28 thửa 91, 85 </t>
  </si>
  <si>
    <t>Nhà văn hóa thôn Nà Dừa</t>
  </si>
  <si>
    <t>Thôn Nà Dừa</t>
  </si>
  <si>
    <t>Tờ 24 thửa 40, 34, 41, 42</t>
  </si>
  <si>
    <t>Mở rộng nhà văn hóa thôn Bó Luồng</t>
  </si>
  <si>
    <t>Tờ 26 thửa 125, 126, 127, 128</t>
  </si>
  <si>
    <t>Mở rộng nhà văn hóa thôn Nà Lài</t>
  </si>
  <si>
    <t>Thôn Nà Lài</t>
  </si>
  <si>
    <t>Tờ 28 thửa 91, 85</t>
  </si>
  <si>
    <t>Trường mầm non Tĩnh Bắc</t>
  </si>
  <si>
    <t>Tờ 38 thửa 98, 99</t>
  </si>
  <si>
    <t>Sân thể thao xã Tĩnh Bắc</t>
  </si>
  <si>
    <t>Tờ LN1 thửa 102, 103, 184</t>
  </si>
  <si>
    <t>Xây mới trường tiểu học Khánh Xuân</t>
  </si>
  <si>
    <t>Thôn Kéo Hin</t>
  </si>
  <si>
    <t>Xã Khánh Xuân</t>
  </si>
  <si>
    <t>Tờ 22 thửa 270, 281, 282, 290, 291 (BĐ Xuân Lễ cũ)</t>
  </si>
  <si>
    <t>Mở rộng điểm trường mầm non Kéo Hin</t>
  </si>
  <si>
    <t>Tờ LN1 thửa 363, 365, 367 (BĐ Xuân Lễ cũ)</t>
  </si>
  <si>
    <t>Có mở rộng đã thay đổi vị trí, đã xây dựng. Đất ở ông Sỹ</t>
  </si>
  <si>
    <t>Xây mới trường mầm non trung tâm Xuân Mãn</t>
  </si>
  <si>
    <t>Thôn Pò Là</t>
  </si>
  <si>
    <t>Tờ 20 thửa 471, 472, 473, 474, 475, 501, 502, 503, 505, 585 (BĐ Xuân Mãn cũ)</t>
  </si>
  <si>
    <t>Tại biểu phòng giáo dục là chưa thực hiện, chuyển tiếp chưa đưa vào cấp giấy</t>
  </si>
  <si>
    <t>Xây mới nhà văn hóa xã Khánh Xuân</t>
  </si>
  <si>
    <t>Thôn Nà Lùng</t>
  </si>
  <si>
    <t>Tờ 9 thửa 491 (BĐ Xuân Mãn cũ)</t>
  </si>
  <si>
    <t>Xây mới, mở rộng nhà văn hóa thôn Bản Tẳng, Kéo Mật, Nà Ngần, Bản Lầy, Kéo Hin, Bản Mặn, Pò Là, Nà Lùng, Tằm Lịp, Pò Khoang</t>
  </si>
  <si>
    <t>Thôn Bản Tằng, Bản Lầy, Nà Ngần, Kéo Hin,  Bản Mặn ,  Pò Là ,  Nà Lùng ,  Tằm Lịp ,  Kéo Mật ,  Pò Khoang</t>
  </si>
  <si>
    <t>Tờ 27 thửa 63 (BĐ xã Bằng Khánh); TĐ-Tờ 106 thửa 629 (Tờ 18 BĐ Xuân Lễ); TĐ-Tờ 77 thửa 248 (tờ 24 BĐ Bằng Khánh); TĐ-Tờ 108 thửa 479 (tờ 20 BĐ Xuân Lễ); Tờ 16 thửa 348 (BĐ xã Xuân Mãn); TĐ-Tờ 21 thửa 424 (xã Xuân Mãn); Tờ 9 thửa 545 (xã Xuân Mãn); TĐ-Tờ 28 thửa 397 (xã Xuân Mãn); TĐ-Tờ 41 thửa 363 (xã Bằng Khánh); TĐ-Tờ 86 thửa 521</t>
  </si>
  <si>
    <t>Xây mới nhà văn hóa thôn Bản Tẳng</t>
  </si>
  <si>
    <t>Thôn Bản Tằng</t>
  </si>
  <si>
    <t>Tờ 27 thửa 63 (BĐ xã Bằng Khánh)</t>
  </si>
  <si>
    <t>Xây mới nhà văn hóa thôn Bản Lầy</t>
  </si>
  <si>
    <t>Thôn Bản Lầy</t>
  </si>
  <si>
    <t>TĐ-Tờ 106 thửa 629 (Tờ 18 BĐ Xuân Lễ)</t>
  </si>
  <si>
    <t>Xây mới nhà văn hóa thôn Nà Ngần</t>
  </si>
  <si>
    <t>Thôn Nà Ngần</t>
  </si>
  <si>
    <t>TĐ-Tờ 77 thửa 248 (tờ 24 BĐ Bằng Khánh)</t>
  </si>
  <si>
    <t>Mở rộng nhà văn hóa thôn Kéo Hin</t>
  </si>
  <si>
    <t>TĐ-Tờ 108 thửa 479 (tờ 20 BĐ Xuân Lễ)</t>
  </si>
  <si>
    <t>Xây mới nhà văn hóa thôn Bản Mặn</t>
  </si>
  <si>
    <t>Thôn Bản Mặn</t>
  </si>
  <si>
    <t>Tờ 16 thửa 348 (BĐ xã Xuân Mãn)</t>
  </si>
  <si>
    <t>Xây mới nhà văn hóa thôn Pò Là</t>
  </si>
  <si>
    <t>TĐ-Tờ 21 thửa 424 (xã Xuân Mãn)</t>
  </si>
  <si>
    <t>Xây mới nhà văn hóa thôn Nà Lùng</t>
  </si>
  <si>
    <t>Tờ 9 thửa 545 (xã Xuân Mãn)</t>
  </si>
  <si>
    <t>Xây mới nhà văn hóa thôn Tằm Lịp</t>
  </si>
  <si>
    <t>Thôn Tằm Lịp</t>
  </si>
  <si>
    <t>TĐ-Tờ 28 thửa 397 (xã Xuân Mãn)</t>
  </si>
  <si>
    <t>Xây mới nhà văn hóa thôn Kéo Mật</t>
  </si>
  <si>
    <t>Thôn Kéo Mật</t>
  </si>
  <si>
    <t>TĐ-Tờ 41 thửa 363 (xã Bằng Khánh)</t>
  </si>
  <si>
    <t>Xây mới nhà văn hóa thôn Pò Khoang</t>
  </si>
  <si>
    <t>Thôn Pò Khoang</t>
  </si>
  <si>
    <t>TĐ-Tờ 86 thửa 521</t>
  </si>
  <si>
    <t>Nhà văn hóa thôn Phiêng Phúc</t>
  </si>
  <si>
    <t>Thôn Phiêng Phúc</t>
  </si>
  <si>
    <t>TĐ-Tờ 117 thửa 583 (Tờ 29 BĐ Xuân Lễ)</t>
  </si>
  <si>
    <t>Mở rộng trạm y tế xã Khánh Xuân</t>
  </si>
  <si>
    <t>Tờ 33 thửa 408 (xã Bằng Khánh)</t>
  </si>
  <si>
    <t>Mở rộng UBND xã Khánh Xuân</t>
  </si>
  <si>
    <t>Tờ 9 thửa 463, 465, 466, 467, 491, 492, 519, 546, 760,... (BĐ Xuân Mãn cũ)</t>
  </si>
  <si>
    <t>Trạm y tế xã Nam Quan</t>
  </si>
  <si>
    <t>Thôn Bản Tó</t>
  </si>
  <si>
    <t>Xã Nam Quan</t>
  </si>
  <si>
    <t>Tờ 68 thửa 17</t>
  </si>
  <si>
    <t>Nhà văn hóa thôn Pác Cáp, Nà Tủng</t>
  </si>
  <si>
    <t>Thôn Pác Cáp, Nà Tủng</t>
  </si>
  <si>
    <t>Tờ LN2 thửa 426; Tờ 89 thửa 85, 100</t>
  </si>
  <si>
    <t>Nhà văn hóa thôn Mới</t>
  </si>
  <si>
    <t>Tờ LN2 thửa 505</t>
  </si>
  <si>
    <t>Khu thể thao thôn Khòn Mùm</t>
  </si>
  <si>
    <t>Thôn Khòn Mùm</t>
  </si>
  <si>
    <t>Tờ LN 02, thửa 125</t>
  </si>
  <si>
    <t>Khu thể thao thôn Nà Tủng</t>
  </si>
  <si>
    <t>Thôn Nà Tủng</t>
  </si>
  <si>
    <t>Tờ LN 01, thửa 743</t>
  </si>
  <si>
    <t>Khu thể thao thôn Bản Tó</t>
  </si>
  <si>
    <t>Tờ 80, thửa 110, 41, 42</t>
  </si>
  <si>
    <t>Trạm phát sóng Viettel</t>
  </si>
  <si>
    <t>Thôn Nà U, Thôn Kéo Cọ (xã Lợi Bác); Thôn Thồng Lốc, thôn Khòn Mùm (xã Nam Quan)</t>
  </si>
  <si>
    <t>Xã Lợi Bác; xã Nam Quan</t>
  </si>
  <si>
    <t>Tờ LN 1 thửa 61, 452 (Lợi Bác); Tờ LN 1 thửa 482; Tờ LN 2 thửa 159 (Nam Quan)</t>
  </si>
  <si>
    <t>Phòng TN&amp;MT huyện</t>
  </si>
  <si>
    <t>Trụ sở UBND xã Nam Quan</t>
  </si>
  <si>
    <t>Tờ 68 thửa 93, 94, 209, 104</t>
  </si>
  <si>
    <t>UBND xã Nam Quan</t>
  </si>
  <si>
    <t>Xây mới trụ sở công an xã Đồng Bục</t>
  </si>
  <si>
    <t>Thôn Háng Cáu</t>
  </si>
  <si>
    <t>Xã Đồng Bục</t>
  </si>
  <si>
    <t>Tờ 25 thửa 252, 253, 254, 271</t>
  </si>
  <si>
    <t>Nhà văn hóa xã Đồng Bục</t>
  </si>
  <si>
    <t>Tờ 25 các thửa 177, 527</t>
  </si>
  <si>
    <t>Mở rộng nhà văn hóa thôn Khòn Chu</t>
  </si>
  <si>
    <t>Thôn Khòn Chu</t>
  </si>
  <si>
    <t>Tờ 32 thửa 346, 427, 7</t>
  </si>
  <si>
    <t>Xây mới nhà văn hóa thôn Pò Lạn Pò Vèn</t>
  </si>
  <si>
    <t xml:space="preserve">Thôm Pò Ven </t>
  </si>
  <si>
    <t>Tờ 18 thửa 118, 141</t>
  </si>
  <si>
    <t>Xây mới nhà văn hóa thôn Khòn Quắc I</t>
  </si>
  <si>
    <t>Thôn Khòn Quắc I</t>
  </si>
  <si>
    <t>Tờ 20 thửa 169</t>
  </si>
  <si>
    <t>UBND xã Đồng Bục</t>
  </si>
  <si>
    <t>Xây mới nhà văn hóa thôn Khòn Quắc 2</t>
  </si>
  <si>
    <t>Thôn Khòn Quắc 2</t>
  </si>
  <si>
    <t>Mở rộng nhà văn hóa thôn Háng Cáu</t>
  </si>
  <si>
    <t>Tờ 25 thửa 334</t>
  </si>
  <si>
    <t>Xây mới nhà văn hóa thôn Khuôn Van</t>
  </si>
  <si>
    <t>Thôn Khuôn Van</t>
  </si>
  <si>
    <t>Tờ 9 thửa 6</t>
  </si>
  <si>
    <t>Xây mới nhà văn hóa thôn Khòn Miện</t>
  </si>
  <si>
    <t>Thôn Khòn Miện</t>
  </si>
  <si>
    <t>Tờ 24 thửa 439</t>
  </si>
  <si>
    <t>Xây mới nhà văn hóa thôn Phiêng Quăn</t>
  </si>
  <si>
    <t>Thôn Phiêng Quăn</t>
  </si>
  <si>
    <t>tờ 42, thửa 87</t>
  </si>
  <si>
    <t>Nhà văn hóa thôn Lăng Xè</t>
  </si>
  <si>
    <t>Thôn Lăng Xè</t>
  </si>
  <si>
    <t>Tờ 25 thửa 308, 226, 328; tờ 24 thửa 452, 412, 367, 618, 368</t>
  </si>
  <si>
    <t>Xây mới trạm y tế xã Đồng Bục</t>
  </si>
  <si>
    <t>Tờ 17 thửa 202</t>
  </si>
  <si>
    <t>Xây mới khu thể thao thôn Lăng Xè</t>
  </si>
  <si>
    <t>Tờ 24 thửa 618</t>
  </si>
  <si>
    <t>Xây mới khu thể thai thôn Khòn Quắc 2</t>
  </si>
  <si>
    <t>Tờ 20 thửa 359</t>
  </si>
  <si>
    <t>Tờ 71 thửa 151, 177; Tờ 72 thửa 339</t>
  </si>
  <si>
    <t>Điều chỉnh giảm DT xuống 0,07 ha (2 NVH)</t>
  </si>
  <si>
    <t>Công trình T</t>
  </si>
  <si>
    <t>Khu 4</t>
  </si>
  <si>
    <t>TT Na Dương</t>
  </si>
  <si>
    <t>Tờ 20 thửa 70, 80, 66, 84</t>
  </si>
  <si>
    <t>Không rõ</t>
  </si>
  <si>
    <t>Ngân hàng TMCP Đầu tư và phát triển (trụ sở làm việc phòng giao dịch Na Dương)</t>
  </si>
  <si>
    <t>Khu 4, đường Nhiệt Điện</t>
  </si>
  <si>
    <t>Tờ 19d thửa 205 (BD chỉnh lý chuẩn)</t>
  </si>
  <si>
    <t>Ngân hàng Nông nghiệp và PTNT (trụ sở làm việc phòng giao dịch Na Dương)</t>
  </si>
  <si>
    <t>Khu 5A</t>
  </si>
  <si>
    <t>Tờ 28b thửa 23 (BĐ 2000)</t>
  </si>
  <si>
    <t xml:space="preserve">Đất cơ sở sản xuất phi nông nghiệp </t>
  </si>
  <si>
    <t>Nhà công vụ của công ty than Na Dương</t>
  </si>
  <si>
    <t>SKC</t>
  </si>
  <si>
    <t>Khu 7+9</t>
  </si>
  <si>
    <t>Tờ 29c thửa 236</t>
  </si>
  <si>
    <t>Công ty Than Na Dương đăng ký cấp GCN QSDĐ</t>
  </si>
  <si>
    <t>Trạm y tế TT Na Dương</t>
  </si>
  <si>
    <t>Khu Phố 2</t>
  </si>
  <si>
    <t>Tờ số 73 (Tờ 8b )thửa 225</t>
  </si>
  <si>
    <t>UBND TT Na Dương</t>
  </si>
  <si>
    <t>Sân thể thao thị trấn Na Dương</t>
  </si>
  <si>
    <t>Khu  Sơn Hà</t>
  </si>
  <si>
    <t>Tờ 25 thửa 54</t>
  </si>
  <si>
    <t>Nhà văn hóa Khu Sơn Hà, khu 3 Khòn Tòng, khu 3, khu Phố 2, khu 6; Khu Na Dương ; Khu 8+10, khu 5B, khu 7+9, Khu Phố 1</t>
  </si>
  <si>
    <t>Khu Sơn Hà, khu 3 Khòn Tòng, khu 3, khu Phố 2, khu 6; Khu Na Dương ; Khu 8+10, khu 5B, khu 7+9, khu phố 1</t>
  </si>
  <si>
    <t>Trụ sở UBND TT Na Dương</t>
  </si>
  <si>
    <t>Tờ số 73 (Tờ 8b )thửa 224</t>
  </si>
  <si>
    <t>Trụ sở Ban CHQS thị trấn Na Dương</t>
  </si>
  <si>
    <t>Nhà trực vận hành khu vực xã Sàn Viên - Na Dương huyện Lộc Bình</t>
  </si>
  <si>
    <t>Tờ 20C thửa 147</t>
  </si>
  <si>
    <t>Đình Na Dương, TT Na Dương</t>
  </si>
  <si>
    <t>Khu Na Dương</t>
  </si>
  <si>
    <t>Thửa 106, 107, 108 tờ 3C (BĐ chỉnh lý chuẩn)</t>
  </si>
  <si>
    <t>Trạm kiểm soát biên phòng Nà Căng</t>
  </si>
  <si>
    <t>Thôn Nà Căng</t>
  </si>
  <si>
    <t>Xã Tam Gia</t>
  </si>
  <si>
    <t>Tờ 14 thửa 7, 6</t>
  </si>
  <si>
    <t>Văn bản số 224/BCH-TM ngày 17/5/2021 của Bộ CHQS tỉnh Lạng Sơn</t>
  </si>
  <si>
    <t>Công trình Đ Đội 4 NLT 461</t>
  </si>
  <si>
    <t>Thôn Bản Tre</t>
  </si>
  <si>
    <t>Tờ 93 thửa 248</t>
  </si>
  <si>
    <t>Xây mới trụ sở công an xã Tam Gia</t>
  </si>
  <si>
    <t>Tờ LN2 một phần diện tích thửa 150</t>
  </si>
  <si>
    <t xml:space="preserve">Trường mầm non Tam Gia </t>
  </si>
  <si>
    <t>Tờ 92 thửa 98</t>
  </si>
  <si>
    <t>Điểm trường mầm non Bản Lòng Pò Bó, Còn Tồng</t>
  </si>
  <si>
    <t>Thôn Bản Loòng Pò Bó, Còn Tồng</t>
  </si>
  <si>
    <t>Tờ 84 thửa 62; Tờ LN3, thửa 194; Tờ 109 thửa 281</t>
  </si>
  <si>
    <t>Mở rộng điểm trường mầm non Pò Có</t>
  </si>
  <si>
    <t>Thôn Pò Có</t>
  </si>
  <si>
    <t>Tờ 37 thửa 28, 33, 15</t>
  </si>
  <si>
    <t>Điểm trường Phiêng Chài, Nà Căng trường TH và THCS Tam Gia</t>
  </si>
  <si>
    <t>Thôn Bản Loòng Pò Bó, Nà Căng</t>
  </si>
  <si>
    <t>Tờ 53 thửa 14; 15; 17; 18; 19; 21. Tờ LN1 thửa 133; Tờ 9 thửa 117, 118, 119</t>
  </si>
  <si>
    <t>Điểm trường Phiêng Chài trường TH và THCS Tam Gia</t>
  </si>
  <si>
    <t>Thôn Bản Loòng Pò Bó</t>
  </si>
  <si>
    <t>Tờ 53 thửa 14; 15; 17; 18; 19; 21. Tờ LN1 thửa 133</t>
  </si>
  <si>
    <t>DT bđ 0,67 ha</t>
  </si>
  <si>
    <t>Điểm trường Nà Căng trường TH và THCS Tam Gia</t>
  </si>
  <si>
    <t xml:space="preserve"> Tờ 9 thửa 117, 118, 119</t>
  </si>
  <si>
    <t>Xây mới Trường TH và THCS Tam Gia, điểm trường chính</t>
  </si>
  <si>
    <t>Tờ LN 2 thửa 150;
 Tờ 94 thửa 12, 37; Tờ 93 thửa 259</t>
  </si>
  <si>
    <t>Nhà văn hóa thôn Nà Căng, Còn Cảm</t>
  </si>
  <si>
    <t>Thôn Nà Căng, Còn Cảm</t>
  </si>
  <si>
    <t>Tờ 13 thửa 70, 56; Tờ 109 thửa 66</t>
  </si>
  <si>
    <t>Nhà văn hóa thôn Nà Căng</t>
  </si>
  <si>
    <t>Tờ 13 thửa 70, 56</t>
  </si>
  <si>
    <t>Nhà văn hóa thôn Còn Cảm</t>
  </si>
  <si>
    <t>Thôn Còn Cảm</t>
  </si>
  <si>
    <t xml:space="preserve"> Tờ 109 thửa 66</t>
  </si>
  <si>
    <t>Xây mới, mở rộng nhà văn hóa thôn Bản Tre, Còn Chè, Bản Lòng Pò Bó, Pò Có, Nà Ỏ, Còn Tồng</t>
  </si>
  <si>
    <t>Thôn Bản Tre, Còn Chè, Bản Lòng Pò Bó, Pò Có, Nà Ỏ, Còn Tồng</t>
  </si>
  <si>
    <t>Tờ 92 thửa số 90, 106. Tờ LN 2, thửa 318. Tờ LN 03 thửa 194. Tờ 32 thửa 105, 102. Tờ 90 thửa 191, 175. Tờ 121 thửa 124, 127, 101; tờ LN2 thửa 237</t>
  </si>
  <si>
    <t>Xây mới nhà văn hóa thôn Bản Tre</t>
  </si>
  <si>
    <t>Tờ 92 thửa số 90, 106</t>
  </si>
  <si>
    <t>Mở rộng nhà văn hóa thôn Còn Chè</t>
  </si>
  <si>
    <t>Thôn Còn Chè</t>
  </si>
  <si>
    <t>Tờ LN 2, thửa 318</t>
  </si>
  <si>
    <t>Xây mới nhà văn hóa thôn Bản Lòng Pò Bó</t>
  </si>
  <si>
    <t>Thôn Bản Lòng Pò Bó</t>
  </si>
  <si>
    <t>Tờ LN 03 thửa 194</t>
  </si>
  <si>
    <t>Xây mới nhà văn hóa thôn Pò Có</t>
  </si>
  <si>
    <t>Tờ 32 thửa 105</t>
  </si>
  <si>
    <t>Xây mới nhà văn hóa thôn Nà Ỏ</t>
  </si>
  <si>
    <t>Thôn Nà Ỏ</t>
  </si>
  <si>
    <t>Tờ 90 thửa 191</t>
  </si>
  <si>
    <t>Xây mới nhà văn hóa thôn Còn Tồng</t>
  </si>
  <si>
    <t>Thôn Còn Tồng</t>
  </si>
  <si>
    <t>Tờ 121 thửa 124, 127, 101; tờ LN2 thửa 237</t>
  </si>
  <si>
    <t>Xây mới nhà văn hóa xã Tam Gia</t>
  </si>
  <si>
    <t>Tờ 93 thửa 282</t>
  </si>
  <si>
    <t>điều chỉnh giảm diện tích theo trích đo</t>
  </si>
  <si>
    <t>Đất xây dựng cơ sở văn hoá thôn Bản Tre</t>
  </si>
  <si>
    <t>Tờ 92 thửa 135</t>
  </si>
  <si>
    <t>Xây mới trạm y tế xã Tam Gia</t>
  </si>
  <si>
    <t>Tờ 92 thửa 67</t>
  </si>
  <si>
    <t>Xây mới khu thể thao xã Tam Gia</t>
  </si>
  <si>
    <t>Tờ LN2 thửa 150. Tờ 93 thửa 259</t>
  </si>
  <si>
    <t>Xây mới khu thể thao thôn Còn Cảm, Pò Có, Nà Căng, Còn Tồng, Bản Tre, Nà Ỏ</t>
  </si>
  <si>
    <t>Thôn Còn Cảm, Pò Có, Nà Căng, Còn Tồng, Bản Tre, Nà Ỏ</t>
  </si>
  <si>
    <t>Tờ LN2 thửa 151. Tờ LN 01 thửa 90, 92. Tờ 8 thửa 165; tờ 12 thửa 4, 5, 19, 20. Tờ 120 thửa 157. Tờ 92 thửa 50. Tờ 90 thửa 204, 216, 227</t>
  </si>
  <si>
    <t>Xây mới khu thể thao thôn Còn Cảm</t>
  </si>
  <si>
    <t>Tờ LN2 thửa 151</t>
  </si>
  <si>
    <t>Xây mới khu thể thao thôn Pò Có</t>
  </si>
  <si>
    <t>Tờ 45 thửa 88, 89, 108</t>
  </si>
  <si>
    <t>Xây mới khu thể thao thôn Nà Căng</t>
  </si>
  <si>
    <t xml:space="preserve">Tờ 8 thửa 165; tờ 12 thửa 4, 5, 19, 20 </t>
  </si>
  <si>
    <t>Xây mới khu thể thao thôn Còn Tồng</t>
  </si>
  <si>
    <t>Tờ 120 thửa 157</t>
  </si>
  <si>
    <t>Xây mới khu thể thao thôn Bản Tre</t>
  </si>
  <si>
    <t>Tờ 92 thửa 50</t>
  </si>
  <si>
    <t>Xây mới khu thể thao thôn Nà Ỏ</t>
  </si>
  <si>
    <t>Tờ 90 thửa 204, 216, 227</t>
  </si>
  <si>
    <t>Khu thể thao thôn Khòn Phạc</t>
  </si>
  <si>
    <t>Thôn Khòn Phạc</t>
  </si>
  <si>
    <t>Xã Đông Quan</t>
  </si>
  <si>
    <t>Tờ 108 thửa 24</t>
  </si>
  <si>
    <t>Sân thể thao Nà Ái</t>
  </si>
  <si>
    <t>Thôn Nà Ái</t>
  </si>
  <si>
    <t>Tờ 65 thửa 138</t>
  </si>
  <si>
    <t>Nhà văn hóa xã Đông Quan</t>
  </si>
  <si>
    <t>Thôn Hua Cầu</t>
  </si>
  <si>
    <t>Tờ LN2 thửa 506 (BĐ Đông Quan)</t>
  </si>
  <si>
    <t>Nhà văn hóa thôn Nà Pè, Hua Cầu</t>
  </si>
  <si>
    <t>Thôn Nà Pè, Hua Cầu</t>
  </si>
  <si>
    <t>Tờ 44, thửa 62, 68 BĐ xã Quan Bản); Tờ 88 thửa 48, 49, 149; Tờ LN 02 thửa 522 (BĐ xã Đông Quan)</t>
  </si>
  <si>
    <t>Nhà văn hóa thôn Nà Pè</t>
  </si>
  <si>
    <t>Thôn Nà Pè</t>
  </si>
  <si>
    <t>Tờ 44, thửa 62, 68 BĐ xã Quan Bản)</t>
  </si>
  <si>
    <t>Nhà văn hóa thôn Hua Cầu</t>
  </si>
  <si>
    <t>Tờ 88 thửa 48, 49, 149; Tờ LN 02 thửa 522 (BĐ xã Đông Quan)</t>
  </si>
  <si>
    <t>Nhà văn hóa thôn Song Sài</t>
  </si>
  <si>
    <t>Thôn Song Sài</t>
  </si>
  <si>
    <t>Tờ 132 thửa 49, 30; Tờ LN3 thửa 80 (BĐ xã Đông Quan)</t>
  </si>
  <si>
    <t xml:space="preserve">Thôn Bản Mới </t>
  </si>
  <si>
    <t>Tờ 13 thửa 85</t>
  </si>
  <si>
    <t>lấy hết đất trường. Tăng Dt lên 0,07 ha</t>
  </si>
  <si>
    <t xml:space="preserve"> UBND xã Đông Quan</t>
  </si>
  <si>
    <t>Tờ LN2 thửa 506, 504, 533 (Đông Quan cũ); tờ 79 thửa 223, 301 (Đông Quan cũ)</t>
  </si>
  <si>
    <t>Điểm trường Bản Nùng, Nà Ách Bản Pịt trường mầm non Đông Quan; điểm trường Nà Pè trường mầm non Quan Bản</t>
  </si>
  <si>
    <t>Thôn Bản Nùng, Nà Ách, Nà Pè, Bản Pịt</t>
  </si>
  <si>
    <t>Tờ 83 thửa 169, 183, 182. Tờ 25 thửa 220, 238, 239, 208, 197, 222, 221...  (Đông Quan cũ). Tờ LN1 thửa 308, 359 (Quan Bản). Tờ 35 thửa 444, 417 (BĐ Đông Quan).</t>
  </si>
  <si>
    <t>Xây mới điểm trường mầm non thôn Bản Nùng</t>
  </si>
  <si>
    <t>Thôn Bản Nùng</t>
  </si>
  <si>
    <t>Tờ 83 thửa 169, 183, 182 (BĐ Đông Quan)</t>
  </si>
  <si>
    <t>Xây mới điểm trường mầm non thôn Nà Ách</t>
  </si>
  <si>
    <t>Thôn Nà Ách</t>
  </si>
  <si>
    <t>Tờ 25 thửa 220, 238, 239, 208, … (Quan Bản)</t>
  </si>
  <si>
    <t>BĐ 0,21ha</t>
  </si>
  <si>
    <t>Xây mới điểm trường mầm non Nà Pè</t>
  </si>
  <si>
    <t>Thôn Nà Bè</t>
  </si>
  <si>
    <t>Tờ LN1 thửa 308, 359 (xã Quan Bản cũ)</t>
  </si>
  <si>
    <t>Xây mới điểm trường mầm non thôn Bản Pịt</t>
  </si>
  <si>
    <t>Thôn Bản Pịt</t>
  </si>
  <si>
    <t>Tờ 35 thửa 444, 417 (BĐ Đông Quan)</t>
  </si>
  <si>
    <t>Xây mới trụ sở công an xã Thống Nhất</t>
  </si>
  <si>
    <t>Thôn Kéo Bẻ</t>
  </si>
  <si>
    <t>Xã Thống Nhất</t>
  </si>
  <si>
    <t>Tờ 29 thửa 322</t>
  </si>
  <si>
    <t>Điểm trường mầm non Pò Mạ</t>
  </si>
  <si>
    <t>Thôn Pò Mạ</t>
  </si>
  <si>
    <t>Tờ 56 thửa 151 (xã Nhượng Bạn cũ)</t>
  </si>
  <si>
    <t>Mở rộng trường tiểu học và THCS Thống Nhất</t>
  </si>
  <si>
    <t>Thôn Kéo Bẻ, Khòn Nà</t>
  </si>
  <si>
    <t>Tờ 29 thửa 51, 72 (Xuân Tình cũ)</t>
  </si>
  <si>
    <t>Mở rộng trường mầm non Nhượng Bạn</t>
  </si>
  <si>
    <t>Thôn Nà Pán</t>
  </si>
  <si>
    <t>Tờ 15 thửa 236, 265, 276 (BĐ Nhượng Bạn cũ)</t>
  </si>
  <si>
    <t>Xây mới điểm trường mầm non Nà Mò</t>
  </si>
  <si>
    <t>Tờ LN01 thửa 673 (BĐ Nhượng Bạn cũ)</t>
  </si>
  <si>
    <t>Đình Khau Ngòa, xã Thống Nhất</t>
  </si>
  <si>
    <t>Thôn Nà Rạo</t>
  </si>
  <si>
    <t>Tờ 41 thửa 118 (BĐ xã Vân Mộng cũ)</t>
  </si>
  <si>
    <t>Nhà văn hóa thôn Khòn Chả</t>
  </si>
  <si>
    <t>Thôn Khòn Chả</t>
  </si>
  <si>
    <t>Tờ 7 thửa 217 (BĐ Vân Mộng)</t>
  </si>
  <si>
    <t>Xây mới nhà văn hóa xã Thống Nhất</t>
  </si>
  <si>
    <t>Thôn Khỏn Nà</t>
  </si>
  <si>
    <t>Tờ 28 thửa 15, 52 (BĐ Xuân Tình)</t>
  </si>
  <si>
    <t>Xây mới, mở rộng nhà văn hóa thôn Khau Mu</t>
  </si>
  <si>
    <t>Thôn Khau Mu</t>
  </si>
  <si>
    <t>Tờ 60 thửa 512, 514</t>
  </si>
  <si>
    <t>Xây mới, mở rộng nhà văn hóa thôn Ôn Cựu</t>
  </si>
  <si>
    <t>Thôn Ôn Cựu</t>
  </si>
  <si>
    <t>Tờ 22 thửa 279</t>
  </si>
  <si>
    <t xml:space="preserve">Trận địa + Đài quan sát điểm cao 424 </t>
  </si>
  <si>
    <t>Thôn Chi Ma</t>
  </si>
  <si>
    <t>Xã Yên Khoái</t>
  </si>
  <si>
    <t>Tờ LN01 thửa 141, 158, 167, 178, 200, 185, 220, 229, 201, 159, 138, 106, 137, 124, 168</t>
  </si>
  <si>
    <t>Quyết định số 1937/QĐ-BTLBP ngày 02/8/2013 vị trí đóng quân các đơn vị thuộc Bộ chỉ huy Bộ đội Biên phòng tỉnh Lạng Sơn</t>
  </si>
  <si>
    <t>Thao trường bắn Đồn Chi Ma (41)</t>
  </si>
  <si>
    <t>Tờ LN01 thửa 709, 730, 789, 752, 810</t>
  </si>
  <si>
    <t>Công trình Đ Đội 6 NLT 196</t>
  </si>
  <si>
    <t>Thôn Bản Khoai</t>
  </si>
  <si>
    <t>Tở 74 thửa 517</t>
  </si>
  <si>
    <t>Trường mầm non Yên Khoái</t>
  </si>
  <si>
    <t>Thôn Long Đầu</t>
  </si>
  <si>
    <t>Tờ 50 thửa 317</t>
  </si>
  <si>
    <t>Trường mầm non Yên Khoái điểm trường Bản Khoai</t>
  </si>
  <si>
    <t>Tờ 74 thửa 315</t>
  </si>
  <si>
    <t>Trường mầm non Chi Ma</t>
  </si>
  <si>
    <t>Tờ 13 thửa 353</t>
  </si>
  <si>
    <t>Trường THCS Yên Khoái</t>
  </si>
  <si>
    <t>Tờ 74 thửa 374</t>
  </si>
  <si>
    <t>Nhà văn hóa thôn Pác Mạ, Long Đầu</t>
  </si>
  <si>
    <t>Thôn Pác Mạ, Long Đầu</t>
  </si>
  <si>
    <t>Tờ 92 thửa 186, 214, 395; Tờ 49 thửa 314</t>
  </si>
  <si>
    <t>Xây mới nhà văn hóa Việt Trung</t>
  </si>
  <si>
    <t>Tờ 13 thửa 229.</t>
  </si>
  <si>
    <t>Xây mới nhà văn hóa Quân Phát</t>
  </si>
  <si>
    <t>Thôn Quân Phát</t>
  </si>
  <si>
    <t>Tờ 15 thửa 49, 67.</t>
  </si>
  <si>
    <t>Mở rộng nhà văn hóa Bản Khoai</t>
  </si>
  <si>
    <t>Tờ 100 thửa 12</t>
  </si>
  <si>
    <t xml:space="preserve"> Chuyển tiếp ĐC QHSDĐ 2030  </t>
  </si>
  <si>
    <t>Điều chỉnh giảm diện tích xuống 0,04</t>
  </si>
  <si>
    <t>Nhà văn hóa Minh Khai, Cầu Lấm, Lao Động</t>
  </si>
  <si>
    <t>Tờ 50 thửa 62 (BĐ Đông Quan); Tờ 19a thửa 103; Tờ 18c thửa 84; Tờ 8a thửa 121; Tờ 28d thửa 172; tờ 43 thửa 361; Tờ 37D thửa 5;  tờ 19d thửa 251; tờ 29a thửa 65; Tờ 9c thửa 136; Tờ 46 thửa 59,61, 52; Tờ 2d thửa 36</t>
  </si>
  <si>
    <t>VIII</t>
  </si>
  <si>
    <t>IX</t>
  </si>
  <si>
    <t>X</t>
  </si>
  <si>
    <t>XI</t>
  </si>
  <si>
    <t>XII</t>
  </si>
  <si>
    <t>XIII</t>
  </si>
  <si>
    <t>XIV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</si>
</sst>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 _₫_-;\-* #,##0.00\ _₫_-;_-* &quot;-&quot;??\ _₫_-;_-@_-"/>
    <numFmt numFmtId="165" formatCode="_(* #,##0_);_(* \(#,##0\);_(* &quot;-&quot;??_);_(@_)"/>
    <numFmt numFmtId="166" formatCode="0.00;[Red]0.00"/>
    <numFmt numFmtId="167" formatCode="0;[Red]0"/>
    <numFmt numFmtId="168" formatCode="_(* #,##0.00_);_(* \(#,##0.00\);_(* &quot;-&quot;&quot;?&quot;&quot;?&quot;_);_(@_)"/>
    <numFmt numFmtId="169" formatCode="#,##0.00;[Red]#,##0.00"/>
    <numFmt numFmtId="170" formatCode="0_);\(0\)"/>
  </numFmts>
  <fonts count="19">
    <font>
      <sz val="11"/>
      <color theme="1"/>
      <name val="Calibri"/>
      <family val="2"/>
      <scheme val="minor"/>
    </font>
    <font>
      <sz val="11"/>
      <color theme="1"/>
      <name val="Calibri"/>
      <family val="2"/>
      <scheme val="minor"/>
    </font>
    <font>
      <b/>
      <sz val="13"/>
      <name val="Times New Roman"/>
      <family val="1"/>
    </font>
    <font>
      <sz val="11"/>
      <name val="Times New Roman"/>
      <family val="1"/>
    </font>
    <font>
      <b/>
      <sz val="12"/>
      <name val="Times New Roman"/>
      <family val="1"/>
    </font>
    <font>
      <b/>
      <sz val="11"/>
      <name val="Times New Roman"/>
      <family val="1"/>
    </font>
    <font>
      <sz val="10"/>
      <name val=".VnTime"/>
      <family val="2"/>
    </font>
    <font>
      <sz val="10"/>
      <name val="Arial"/>
      <family val="2"/>
    </font>
    <font>
      <sz val="11"/>
      <name val="UVnTime"/>
      <family val="2"/>
    </font>
    <font>
      <sz val="11"/>
      <color theme="1"/>
      <name val="Calibri"/>
      <family val="2"/>
    </font>
    <font>
      <sz val="14"/>
      <name val=".VnTime"/>
      <family val="2"/>
    </font>
    <font>
      <sz val="13"/>
      <name val=".VnTime"/>
      <family val="2"/>
    </font>
    <font>
      <i/>
      <sz val="11"/>
      <name val="Times New Roman"/>
      <family val="1"/>
    </font>
    <font>
      <sz val="12"/>
      <name val=".VnArial"/>
      <family val="2"/>
    </font>
    <font>
      <sz val="11"/>
      <color theme="1"/>
      <name val="Calibri"/>
      <family val="2"/>
      <charset val="163"/>
      <scheme val="minor"/>
    </font>
    <font>
      <sz val="12"/>
      <name val="Times New Roman"/>
      <family val="1"/>
    </font>
    <font>
      <b/>
      <i/>
      <sz val="11"/>
      <name val="Times New Roman"/>
      <family val="1"/>
    </font>
    <font>
      <i/>
      <sz val="13"/>
      <name val="Times New Roman"/>
      <family val="1"/>
    </font>
    <font>
      <sz val="11"/>
      <color indexed="8"/>
      <name val="Calibri"/>
      <family val="2"/>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0" fontId="6" fillId="0" borderId="0"/>
    <xf numFmtId="0" fontId="7" fillId="0" borderId="0"/>
    <xf numFmtId="0" fontId="8" fillId="0" borderId="0"/>
    <xf numFmtId="0" fontId="7" fillId="0" borderId="0"/>
    <xf numFmtId="0" fontId="9" fillId="0" borderId="0"/>
    <xf numFmtId="0" fontId="10" fillId="0" borderId="0"/>
    <xf numFmtId="0" fontId="11" fillId="0" borderId="0"/>
    <xf numFmtId="0" fontId="8" fillId="0" borderId="0"/>
    <xf numFmtId="0" fontId="7" fillId="0" borderId="0"/>
    <xf numFmtId="0" fontId="13" fillId="0" borderId="0"/>
    <xf numFmtId="168" fontId="7" fillId="0" borderId="0" applyFont="0" applyFill="0" applyBorder="0" applyAlignment="0" applyProtection="0"/>
    <xf numFmtId="164" fontId="14" fillId="0" borderId="0" applyFont="0" applyFill="0" applyBorder="0" applyAlignment="0" applyProtection="0"/>
    <xf numFmtId="0" fontId="15" fillId="0" borderId="0"/>
    <xf numFmtId="0" fontId="7" fillId="0" borderId="0"/>
    <xf numFmtId="43" fontId="18" fillId="0" borderId="0" applyFont="0" applyFill="0" applyBorder="0" applyAlignment="0" applyProtection="0"/>
  </cellStyleXfs>
  <cellXfs count="117">
    <xf numFmtId="0" fontId="0" fillId="0" borderId="0" xfId="0"/>
    <xf numFmtId="0" fontId="3" fillId="2" borderId="2" xfId="0" applyFont="1" applyFill="1" applyBorder="1" applyAlignment="1">
      <alignment horizontal="left" vertical="center" wrapText="1"/>
    </xf>
    <xf numFmtId="4" fontId="3" fillId="2" borderId="2" xfId="2" applyNumberFormat="1" applyFont="1" applyFill="1" applyBorder="1" applyAlignment="1">
      <alignment horizontal="right" vertical="center" wrapText="1"/>
    </xf>
    <xf numFmtId="43" fontId="3" fillId="2" borderId="2" xfId="1" applyFont="1" applyFill="1" applyBorder="1" applyAlignment="1">
      <alignment horizontal="right" vertical="center" wrapText="1"/>
    </xf>
    <xf numFmtId="166" fontId="3" fillId="2" borderId="2" xfId="0" applyNumberFormat="1" applyFont="1" applyFill="1" applyBorder="1" applyAlignment="1">
      <alignment horizontal="left" vertical="center" wrapText="1"/>
    </xf>
    <xf numFmtId="167" fontId="3" fillId="2" borderId="2" xfId="0" applyNumberFormat="1" applyFont="1" applyFill="1" applyBorder="1" applyAlignment="1">
      <alignment horizontal="center" vertical="center" wrapText="1"/>
    </xf>
    <xf numFmtId="0" fontId="3" fillId="2" borderId="0" xfId="0" applyFont="1" applyFill="1" applyAlignment="1">
      <alignment vertical="center" wrapText="1"/>
    </xf>
    <xf numFmtId="3" fontId="3" fillId="2" borderId="2" xfId="1" applyNumberFormat="1" applyFont="1" applyFill="1" applyBorder="1" applyAlignment="1">
      <alignment horizontal="center" vertical="center" wrapText="1"/>
    </xf>
    <xf numFmtId="0" fontId="3" fillId="2" borderId="2" xfId="6" applyFont="1" applyFill="1" applyBorder="1" applyAlignment="1">
      <alignment horizontal="center" vertical="center" wrapText="1"/>
    </xf>
    <xf numFmtId="43" fontId="3" fillId="2" borderId="2"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2" fontId="3" fillId="2" borderId="2" xfId="7" applyNumberFormat="1" applyFont="1" applyFill="1" applyBorder="1" applyAlignment="1">
      <alignment horizontal="center" vertical="center" wrapText="1"/>
    </xf>
    <xf numFmtId="43" fontId="5" fillId="2" borderId="0" xfId="1" applyFont="1" applyFill="1" applyBorder="1" applyAlignment="1">
      <alignment vertical="center" wrapText="1"/>
    </xf>
    <xf numFmtId="0" fontId="3" fillId="2" borderId="2" xfId="8"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0" fontId="3" fillId="2" borderId="2" xfId="0" applyFont="1" applyFill="1" applyBorder="1" applyAlignment="1">
      <alignment horizontal="right" vertical="center" wrapText="1"/>
    </xf>
    <xf numFmtId="2" fontId="3" fillId="2" borderId="2" xfId="5" applyNumberFormat="1"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169" fontId="3" fillId="2" borderId="2" xfId="6" applyNumberFormat="1" applyFont="1" applyFill="1" applyBorder="1" applyAlignment="1">
      <alignment horizontal="right" vertical="center"/>
    </xf>
    <xf numFmtId="3" fontId="12" fillId="2" borderId="2" xfId="1" applyNumberFormat="1" applyFont="1" applyFill="1" applyBorder="1" applyAlignment="1">
      <alignment horizontal="center" vertical="center" wrapText="1"/>
    </xf>
    <xf numFmtId="166" fontId="12" fillId="2" borderId="2" xfId="0" applyNumberFormat="1" applyFont="1" applyFill="1" applyBorder="1" applyAlignment="1">
      <alignment horizontal="left" vertical="center" wrapText="1"/>
    </xf>
    <xf numFmtId="0" fontId="12" fillId="2" borderId="2" xfId="0" applyFont="1" applyFill="1" applyBorder="1" applyAlignment="1">
      <alignment horizontal="center" vertical="center" wrapText="1"/>
    </xf>
    <xf numFmtId="4" fontId="12" fillId="2" borderId="2" xfId="2" applyNumberFormat="1" applyFont="1" applyFill="1" applyBorder="1" applyAlignment="1">
      <alignment horizontal="right" vertical="center" wrapText="1"/>
    </xf>
    <xf numFmtId="43" fontId="12" fillId="2" borderId="2" xfId="1" applyFont="1" applyFill="1" applyBorder="1" applyAlignment="1">
      <alignment horizontal="right" vertical="center" wrapText="1"/>
    </xf>
    <xf numFmtId="167" fontId="12" fillId="2" borderId="2" xfId="0" applyNumberFormat="1" applyFont="1" applyFill="1" applyBorder="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170" fontId="3" fillId="2" borderId="2" xfId="14" applyNumberFormat="1" applyFont="1" applyFill="1" applyBorder="1" applyAlignment="1">
      <alignment horizontal="left" vertical="center" wrapText="1"/>
    </xf>
    <xf numFmtId="0" fontId="3" fillId="2" borderId="2" xfId="5" applyFont="1" applyFill="1" applyBorder="1" applyAlignment="1">
      <alignment horizontal="center" vertical="center" wrapText="1"/>
    </xf>
    <xf numFmtId="3" fontId="3" fillId="2" borderId="2" xfId="13" applyNumberFormat="1" applyFont="1" applyFill="1" applyBorder="1" applyAlignment="1">
      <alignment horizontal="center" vertical="center" wrapText="1"/>
    </xf>
    <xf numFmtId="164" fontId="3" fillId="2" borderId="2" xfId="13" applyFont="1" applyFill="1" applyBorder="1" applyAlignment="1">
      <alignment horizontal="right" vertical="center" wrapText="1"/>
    </xf>
    <xf numFmtId="2" fontId="3" fillId="2" borderId="2" xfId="0" applyNumberFormat="1" applyFont="1" applyFill="1" applyBorder="1" applyAlignment="1">
      <alignment horizontal="center" vertical="center" wrapText="1"/>
    </xf>
    <xf numFmtId="0" fontId="3" fillId="2" borderId="2" xfId="3" applyFont="1" applyFill="1" applyBorder="1" applyAlignment="1">
      <alignment horizontal="left" vertical="center" wrapText="1"/>
    </xf>
    <xf numFmtId="0" fontId="3" fillId="2" borderId="2" xfId="4" applyFont="1" applyFill="1" applyBorder="1" applyAlignment="1">
      <alignment horizontal="center" vertical="center" wrapText="1"/>
    </xf>
    <xf numFmtId="0" fontId="3" fillId="2" borderId="2" xfId="3" applyFont="1" applyFill="1" applyBorder="1" applyAlignment="1">
      <alignment horizontal="center" vertical="center" wrapText="1"/>
    </xf>
    <xf numFmtId="0" fontId="5" fillId="2" borderId="0" xfId="0" applyFont="1" applyFill="1" applyAlignment="1">
      <alignment vertical="center" wrapText="1"/>
    </xf>
    <xf numFmtId="3" fontId="12" fillId="2" borderId="2" xfId="13" applyNumberFormat="1" applyFont="1" applyFill="1" applyBorder="1" applyAlignment="1">
      <alignment horizontal="center" vertical="center" wrapText="1"/>
    </xf>
    <xf numFmtId="0" fontId="12" fillId="2" borderId="2" xfId="3" applyFont="1" applyFill="1" applyBorder="1" applyAlignment="1">
      <alignment horizontal="left" vertical="center" wrapText="1"/>
    </xf>
    <xf numFmtId="164" fontId="12" fillId="2" borderId="2" xfId="13" applyFont="1" applyFill="1" applyBorder="1" applyAlignment="1">
      <alignment horizontal="right" vertical="center" wrapText="1"/>
    </xf>
    <xf numFmtId="0" fontId="12" fillId="2" borderId="2" xfId="4" applyFont="1" applyFill="1" applyBorder="1" applyAlignment="1">
      <alignment horizontal="center" vertical="center" wrapText="1"/>
    </xf>
    <xf numFmtId="0" fontId="12" fillId="2" borderId="2" xfId="3" applyFont="1" applyFill="1" applyBorder="1" applyAlignment="1">
      <alignment horizontal="center" vertical="center" wrapText="1"/>
    </xf>
    <xf numFmtId="0" fontId="16" fillId="2" borderId="0" xfId="0" applyFont="1" applyFill="1" applyAlignment="1">
      <alignment vertical="center" wrapText="1"/>
    </xf>
    <xf numFmtId="1" fontId="3" fillId="2" borderId="2" xfId="0" applyNumberFormat="1" applyFont="1" applyFill="1" applyBorder="1" applyAlignment="1" applyProtection="1">
      <alignment horizontal="left" vertical="center" wrapText="1"/>
      <protection locked="0"/>
    </xf>
    <xf numFmtId="0" fontId="3" fillId="2" borderId="2" xfId="10" applyFont="1" applyFill="1" applyBorder="1" applyAlignment="1">
      <alignment horizontal="center" vertical="center" wrapText="1"/>
    </xf>
    <xf numFmtId="0" fontId="12" fillId="2" borderId="2" xfId="0" applyFont="1" applyFill="1" applyBorder="1" applyAlignment="1">
      <alignment horizontal="left" vertical="center" wrapText="1"/>
    </xf>
    <xf numFmtId="4" fontId="3" fillId="2" borderId="2" xfId="2" applyNumberFormat="1" applyFont="1" applyFill="1" applyBorder="1" applyAlignment="1">
      <alignment horizontal="center" vertical="center" wrapText="1"/>
    </xf>
    <xf numFmtId="0" fontId="3" fillId="2" borderId="2" xfId="6" applyFont="1" applyFill="1" applyBorder="1" applyAlignment="1">
      <alignment horizontal="left" vertical="center" wrapText="1"/>
    </xf>
    <xf numFmtId="43" fontId="3" fillId="2" borderId="2" xfId="1" applyFont="1" applyFill="1" applyBorder="1" applyAlignment="1">
      <alignment horizontal="center" vertical="center" wrapText="1"/>
    </xf>
    <xf numFmtId="0" fontId="3" fillId="2" borderId="2" xfId="0" quotePrefix="1" applyFont="1" applyFill="1" applyBorder="1" applyAlignment="1">
      <alignment horizontal="center" vertical="center" wrapText="1"/>
    </xf>
    <xf numFmtId="0" fontId="5" fillId="2" borderId="0" xfId="1"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43" fontId="3" fillId="2" borderId="2" xfId="2" applyNumberFormat="1" applyFont="1" applyFill="1" applyBorder="1" applyAlignment="1">
      <alignment horizontal="right" vertical="center" wrapText="1"/>
    </xf>
    <xf numFmtId="43" fontId="3" fillId="2" borderId="2" xfId="0" applyNumberFormat="1" applyFont="1" applyFill="1" applyBorder="1" applyAlignment="1">
      <alignment horizontal="right" vertical="center" wrapText="1"/>
    </xf>
    <xf numFmtId="0" fontId="3" fillId="2" borderId="0" xfId="0" applyFont="1" applyFill="1" applyAlignment="1">
      <alignment horizontal="center" vertical="center" wrapText="1"/>
    </xf>
    <xf numFmtId="0" fontId="2" fillId="2" borderId="0" xfId="1" applyNumberFormat="1" applyFont="1" applyFill="1" applyBorder="1" applyAlignment="1">
      <alignment vertical="center" wrapText="1"/>
    </xf>
    <xf numFmtId="0" fontId="2" fillId="2" borderId="0"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2" xfId="3" applyFont="1" applyFill="1" applyBorder="1" applyAlignment="1">
      <alignment horizontal="left" vertical="center" wrapText="1"/>
    </xf>
    <xf numFmtId="0" fontId="5" fillId="2" borderId="2" xfId="3" applyFont="1" applyFill="1" applyBorder="1" applyAlignment="1">
      <alignment horizontal="center" vertical="center" wrapText="1"/>
    </xf>
    <xf numFmtId="4" fontId="5" fillId="2" borderId="2" xfId="2" applyNumberFormat="1" applyFont="1" applyFill="1" applyBorder="1" applyAlignment="1">
      <alignment horizontal="right" vertical="center" wrapText="1"/>
    </xf>
    <xf numFmtId="43" fontId="5" fillId="2" borderId="2" xfId="1" applyFont="1" applyFill="1" applyBorder="1" applyAlignment="1">
      <alignment horizontal="right" vertical="center" wrapText="1"/>
    </xf>
    <xf numFmtId="0" fontId="5" fillId="2" borderId="2" xfId="4"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vertical="center" wrapText="1"/>
    </xf>
    <xf numFmtId="49" fontId="3" fillId="2" borderId="2" xfId="0" applyNumberFormat="1" applyFont="1" applyFill="1" applyBorder="1" applyAlignment="1">
      <alignment horizontal="lef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2" fontId="3" fillId="2" borderId="2" xfId="5" applyNumberFormat="1" applyFont="1" applyFill="1" applyBorder="1" applyAlignment="1">
      <alignment horizontal="left" vertical="center" wrapText="1"/>
    </xf>
    <xf numFmtId="2" fontId="3" fillId="2" borderId="2" xfId="1" applyNumberFormat="1" applyFont="1" applyFill="1" applyBorder="1" applyAlignment="1">
      <alignment horizontal="right" vertical="center" wrapText="1"/>
    </xf>
    <xf numFmtId="4" fontId="3" fillId="2" borderId="2" xfId="13" applyNumberFormat="1" applyFont="1" applyFill="1" applyBorder="1" applyAlignment="1">
      <alignment horizontal="center" vertical="center" wrapText="1"/>
    </xf>
    <xf numFmtId="3" fontId="5" fillId="2" borderId="2" xfId="1"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3" fillId="2" borderId="2" xfId="0" quotePrefix="1" applyFont="1" applyFill="1" applyBorder="1" applyAlignment="1">
      <alignment horizontal="left" vertical="center" wrapText="1"/>
    </xf>
    <xf numFmtId="0" fontId="12" fillId="2" borderId="2" xfId="5" applyFont="1" applyFill="1" applyBorder="1" applyAlignment="1">
      <alignment horizontal="center" vertical="center" wrapText="1"/>
    </xf>
    <xf numFmtId="3" fontId="3" fillId="2" borderId="2" xfId="0" applyNumberFormat="1" applyFont="1" applyFill="1" applyBorder="1" applyAlignment="1">
      <alignment horizontal="left" vertical="center" wrapText="1"/>
    </xf>
    <xf numFmtId="168" fontId="3" fillId="2" borderId="2" xfId="12" applyFont="1" applyFill="1" applyBorder="1" applyAlignment="1">
      <alignment horizontal="center" vertical="center" wrapText="1"/>
    </xf>
    <xf numFmtId="43" fontId="5" fillId="2" borderId="0" xfId="1" applyFont="1" applyFill="1" applyBorder="1" applyAlignment="1">
      <alignment horizontal="right" vertical="center" wrapText="1"/>
    </xf>
    <xf numFmtId="0" fontId="5" fillId="2" borderId="0" xfId="4" applyFont="1" applyFill="1" applyAlignment="1">
      <alignment horizontal="center" vertical="center" wrapText="1"/>
    </xf>
    <xf numFmtId="0" fontId="5" fillId="2" borderId="0" xfId="3" applyFont="1" applyFill="1" applyAlignment="1">
      <alignment horizontal="center" vertical="center" wrapText="1"/>
    </xf>
    <xf numFmtId="43" fontId="3" fillId="2" borderId="2" xfId="13"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2" fillId="2" borderId="2" xfId="1" applyNumberFormat="1" applyFont="1" applyFill="1" applyBorder="1" applyAlignment="1">
      <alignment horizontal="center" vertical="center" wrapText="1"/>
    </xf>
    <xf numFmtId="0" fontId="5" fillId="2" borderId="2" xfId="9"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12" fillId="2" borderId="2" xfId="0" applyFont="1" applyFill="1" applyBorder="1" applyAlignment="1">
      <alignment horizontal="right" vertical="center" wrapText="1"/>
    </xf>
    <xf numFmtId="0" fontId="3" fillId="2" borderId="2" xfId="5" applyFont="1" applyFill="1" applyBorder="1" applyAlignment="1">
      <alignment horizontal="left" vertical="center" wrapText="1"/>
    </xf>
    <xf numFmtId="0" fontId="12" fillId="2" borderId="2" xfId="0" applyFont="1" applyFill="1" applyBorder="1" applyAlignment="1">
      <alignment vertical="center" wrapText="1"/>
    </xf>
    <xf numFmtId="0" fontId="17" fillId="2" borderId="0" xfId="0" applyFont="1" applyFill="1" applyAlignment="1">
      <alignment horizontal="center" vertical="center" wrapText="1"/>
    </xf>
    <xf numFmtId="2" fontId="3" fillId="2" borderId="2" xfId="0" applyNumberFormat="1" applyFont="1" applyFill="1" applyBorder="1" applyAlignment="1">
      <alignment horizontal="right" vertical="center" wrapText="1"/>
    </xf>
    <xf numFmtId="164" fontId="3" fillId="2" borderId="0" xfId="13" applyFont="1" applyFill="1" applyBorder="1" applyAlignment="1">
      <alignment horizontal="right" vertical="center" wrapText="1"/>
    </xf>
    <xf numFmtId="2" fontId="3" fillId="2" borderId="0" xfId="13" applyNumberFormat="1" applyFont="1" applyFill="1" applyBorder="1" applyAlignment="1">
      <alignment horizontal="right" vertical="center" wrapText="1"/>
    </xf>
    <xf numFmtId="166" fontId="12" fillId="2" borderId="2" xfId="0" applyNumberFormat="1" applyFont="1" applyFill="1" applyBorder="1" applyAlignment="1">
      <alignment horizontal="center" vertical="center" wrapText="1"/>
    </xf>
    <xf numFmtId="2" fontId="12" fillId="2" borderId="2" xfId="0" applyNumberFormat="1" applyFont="1" applyFill="1" applyBorder="1" applyAlignment="1">
      <alignment horizontal="right" vertical="center" wrapText="1"/>
    </xf>
    <xf numFmtId="1" fontId="3" fillId="2" borderId="2" xfId="0" applyNumberFormat="1" applyFont="1" applyFill="1" applyBorder="1" applyAlignment="1" applyProtection="1">
      <alignment horizontal="center" vertical="center" wrapText="1"/>
      <protection locked="0"/>
    </xf>
    <xf numFmtId="0" fontId="3" fillId="2" borderId="2" xfId="11" applyFont="1" applyFill="1" applyBorder="1" applyAlignment="1">
      <alignment horizontal="center" vertical="center" wrapText="1"/>
    </xf>
    <xf numFmtId="43" fontId="3" fillId="2" borderId="2" xfId="16" applyFont="1" applyFill="1" applyBorder="1" applyAlignment="1">
      <alignment horizontal="center" vertical="center" wrapText="1"/>
    </xf>
    <xf numFmtId="1" fontId="3" fillId="2" borderId="2" xfId="15" applyNumberFormat="1" applyFont="1" applyFill="1" applyBorder="1" applyAlignment="1">
      <alignment horizontal="left" vertical="center" wrapText="1"/>
    </xf>
    <xf numFmtId="0" fontId="16" fillId="2" borderId="2" xfId="1" applyNumberFormat="1" applyFont="1" applyFill="1" applyBorder="1" applyAlignment="1">
      <alignment horizontal="center" vertical="center" wrapText="1"/>
    </xf>
    <xf numFmtId="0" fontId="12" fillId="2" borderId="2" xfId="8" applyFont="1" applyFill="1" applyBorder="1" applyAlignment="1">
      <alignment horizontal="center" vertical="center" wrapText="1"/>
    </xf>
    <xf numFmtId="4" fontId="12" fillId="2" borderId="2" xfId="1" applyNumberFormat="1" applyFont="1" applyFill="1" applyBorder="1" applyAlignment="1">
      <alignment horizontal="center" vertical="center" wrapText="1"/>
    </xf>
    <xf numFmtId="3" fontId="12" fillId="2" borderId="2" xfId="0" applyNumberFormat="1" applyFont="1" applyFill="1" applyBorder="1" applyAlignment="1">
      <alignment horizontal="left" vertical="center" wrapText="1"/>
    </xf>
    <xf numFmtId="168" fontId="12" fillId="2" borderId="2" xfId="12" applyFont="1" applyFill="1" applyBorder="1" applyAlignment="1">
      <alignment horizontal="center" vertical="center" wrapText="1"/>
    </xf>
    <xf numFmtId="0" fontId="12" fillId="2" borderId="2" xfId="6"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0" xfId="1" applyNumberFormat="1" applyFont="1" applyFill="1" applyBorder="1" applyAlignment="1">
      <alignment horizontal="left" vertical="center" wrapText="1"/>
    </xf>
    <xf numFmtId="165" fontId="4" fillId="2" borderId="0" xfId="1" applyNumberFormat="1"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4" fontId="5" fillId="2" borderId="2" xfId="2"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7">
    <cellStyle name="Comma" xfId="1" builtinId="3"/>
    <cellStyle name="Comma 2 2" xfId="12" xr:uid="{00000000-0005-0000-0000-000001000000}"/>
    <cellStyle name="Comma 3 2" xfId="13" xr:uid="{00000000-0005-0000-0000-000002000000}"/>
    <cellStyle name="Comma 3 3" xfId="16" xr:uid="{00000000-0005-0000-0000-000003000000}"/>
    <cellStyle name="Normal" xfId="0" builtinId="0"/>
    <cellStyle name="Normal 2 3" xfId="5" xr:uid="{00000000-0005-0000-0000-000005000000}"/>
    <cellStyle name="Normal 3 3" xfId="11" xr:uid="{00000000-0005-0000-0000-000006000000}"/>
    <cellStyle name="Normal 4 3" xfId="6" xr:uid="{00000000-0005-0000-0000-000007000000}"/>
    <cellStyle name="Normal 5" xfId="10" xr:uid="{00000000-0005-0000-0000-000008000000}"/>
    <cellStyle name="Normal 6" xfId="4" xr:uid="{00000000-0005-0000-0000-000009000000}"/>
    <cellStyle name="Normal 7" xfId="9" xr:uid="{00000000-0005-0000-0000-00000A000000}"/>
    <cellStyle name="Normal_01-THANH BA " xfId="3" xr:uid="{00000000-0005-0000-0000-00000B000000}"/>
    <cellStyle name="Normal_Bieu mau (CV )" xfId="15" xr:uid="{00000000-0005-0000-0000-00000C000000}"/>
    <cellStyle name="Normal_Cong trinh dang thi cong da kiem tra-them cot-Uni" xfId="8" xr:uid="{00000000-0005-0000-0000-00000D000000}"/>
    <cellStyle name="Normal_Danh muc VinhLocB" xfId="14" xr:uid="{00000000-0005-0000-0000-00000E000000}"/>
    <cellStyle name="Normal_ke hoach tien hai 30-11-2005" xfId="2" xr:uid="{00000000-0005-0000-0000-00000F000000}"/>
    <cellStyle name="Normal_Phu bieu cc36" xfId="7" xr:uid="{00000000-0005-0000-0000-000010000000}"/>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GD308"/>
  <sheetViews>
    <sheetView tabSelected="1" view="pageBreakPreview" zoomScale="70" zoomScaleNormal="80" zoomScaleSheetLayoutView="70" workbookViewId="0">
      <pane xSplit="6" ySplit="7" topLeftCell="G8" activePane="bottomRight" state="frozen"/>
      <selection activeCell="E74" sqref="E74"/>
      <selection pane="topRight" activeCell="E74" sqref="E74"/>
      <selection pane="bottomLeft" activeCell="E74" sqref="E74"/>
      <selection pane="bottomRight" activeCell="F17" sqref="F17"/>
    </sheetView>
  </sheetViews>
  <sheetFormatPr defaultRowHeight="13.8"/>
  <cols>
    <col min="1" max="1" width="4.88671875" style="49" bestFit="1" customWidth="1"/>
    <col min="2" max="2" width="34.109375" style="50" customWidth="1"/>
    <col min="3" max="3" width="7.109375" style="54" customWidth="1"/>
    <col min="4" max="4" width="10.109375" style="51" customWidth="1"/>
    <col min="5" max="5" width="9.88671875" style="51" customWidth="1"/>
    <col min="6" max="6" width="9.109375" style="51" customWidth="1"/>
    <col min="7" max="7" width="16.109375" style="54" customWidth="1"/>
    <col min="8" max="8" width="18.5546875" style="54" customWidth="1"/>
    <col min="9" max="9" width="27.77734375" style="54" customWidth="1"/>
    <col min="10" max="10" width="10.109375" style="54" hidden="1" customWidth="1"/>
    <col min="11" max="11" width="29.44140625" style="54" hidden="1" customWidth="1"/>
    <col min="12" max="12" width="19.109375" style="54" hidden="1" customWidth="1"/>
    <col min="13" max="13" width="29.44140625" style="54" customWidth="1"/>
    <col min="14" max="14" width="27.44140625" style="54" hidden="1" customWidth="1"/>
    <col min="15" max="24" width="0" style="54" hidden="1" customWidth="1"/>
    <col min="25" max="256" width="9.109375" style="54"/>
    <col min="257" max="257" width="4.88671875" style="54" bestFit="1" customWidth="1"/>
    <col min="258" max="258" width="34.109375" style="54" customWidth="1"/>
    <col min="259" max="259" width="7.109375" style="54" customWidth="1"/>
    <col min="260" max="260" width="10.109375" style="54" customWidth="1"/>
    <col min="261" max="261" width="9.88671875" style="54" customWidth="1"/>
    <col min="262" max="262" width="9.109375" style="54" customWidth="1"/>
    <col min="263" max="263" width="16.109375" style="54" customWidth="1"/>
    <col min="264" max="264" width="13.44140625" style="54" customWidth="1"/>
    <col min="265" max="265" width="25.44140625" style="54" customWidth="1"/>
    <col min="266" max="267" width="0" style="54" hidden="1" customWidth="1"/>
    <col min="268" max="268" width="19.109375" style="54" customWidth="1"/>
    <col min="269" max="269" width="24.5546875" style="54" customWidth="1"/>
    <col min="270" max="270" width="27.44140625" style="54" customWidth="1"/>
    <col min="271" max="512" width="9.109375" style="54"/>
    <col min="513" max="513" width="4.88671875" style="54" bestFit="1" customWidth="1"/>
    <col min="514" max="514" width="34.109375" style="54" customWidth="1"/>
    <col min="515" max="515" width="7.109375" style="54" customWidth="1"/>
    <col min="516" max="516" width="10.109375" style="54" customWidth="1"/>
    <col min="517" max="517" width="9.88671875" style="54" customWidth="1"/>
    <col min="518" max="518" width="9.109375" style="54" customWidth="1"/>
    <col min="519" max="519" width="16.109375" style="54" customWidth="1"/>
    <col min="520" max="520" width="13.44140625" style="54" customWidth="1"/>
    <col min="521" max="521" width="25.44140625" style="54" customWidth="1"/>
    <col min="522" max="523" width="0" style="54" hidden="1" customWidth="1"/>
    <col min="524" max="524" width="19.109375" style="54" customWidth="1"/>
    <col min="525" max="525" width="24.5546875" style="54" customWidth="1"/>
    <col min="526" max="526" width="27.44140625" style="54" customWidth="1"/>
    <col min="527" max="768" width="9.109375" style="54"/>
    <col min="769" max="769" width="4.88671875" style="54" bestFit="1" customWidth="1"/>
    <col min="770" max="770" width="34.109375" style="54" customWidth="1"/>
    <col min="771" max="771" width="7.109375" style="54" customWidth="1"/>
    <col min="772" max="772" width="10.109375" style="54" customWidth="1"/>
    <col min="773" max="773" width="9.88671875" style="54" customWidth="1"/>
    <col min="774" max="774" width="9.109375" style="54" customWidth="1"/>
    <col min="775" max="775" width="16.109375" style="54" customWidth="1"/>
    <col min="776" max="776" width="13.44140625" style="54" customWidth="1"/>
    <col min="777" max="777" width="25.44140625" style="54" customWidth="1"/>
    <col min="778" max="779" width="0" style="54" hidden="1" customWidth="1"/>
    <col min="780" max="780" width="19.109375" style="54" customWidth="1"/>
    <col min="781" max="781" width="24.5546875" style="54" customWidth="1"/>
    <col min="782" max="782" width="27.44140625" style="54" customWidth="1"/>
    <col min="783" max="1024" width="9.109375" style="54"/>
    <col min="1025" max="1025" width="4.88671875" style="54" bestFit="1" customWidth="1"/>
    <col min="1026" max="1026" width="34.109375" style="54" customWidth="1"/>
    <col min="1027" max="1027" width="7.109375" style="54" customWidth="1"/>
    <col min="1028" max="1028" width="10.109375" style="54" customWidth="1"/>
    <col min="1029" max="1029" width="9.88671875" style="54" customWidth="1"/>
    <col min="1030" max="1030" width="9.109375" style="54" customWidth="1"/>
    <col min="1031" max="1031" width="16.109375" style="54" customWidth="1"/>
    <col min="1032" max="1032" width="13.44140625" style="54" customWidth="1"/>
    <col min="1033" max="1033" width="25.44140625" style="54" customWidth="1"/>
    <col min="1034" max="1035" width="0" style="54" hidden="1" customWidth="1"/>
    <col min="1036" max="1036" width="19.109375" style="54" customWidth="1"/>
    <col min="1037" max="1037" width="24.5546875" style="54" customWidth="1"/>
    <col min="1038" max="1038" width="27.44140625" style="54" customWidth="1"/>
    <col min="1039" max="1280" width="9.109375" style="54"/>
    <col min="1281" max="1281" width="4.88671875" style="54" bestFit="1" customWidth="1"/>
    <col min="1282" max="1282" width="34.109375" style="54" customWidth="1"/>
    <col min="1283" max="1283" width="7.109375" style="54" customWidth="1"/>
    <col min="1284" max="1284" width="10.109375" style="54" customWidth="1"/>
    <col min="1285" max="1285" width="9.88671875" style="54" customWidth="1"/>
    <col min="1286" max="1286" width="9.109375" style="54" customWidth="1"/>
    <col min="1287" max="1287" width="16.109375" style="54" customWidth="1"/>
    <col min="1288" max="1288" width="13.44140625" style="54" customWidth="1"/>
    <col min="1289" max="1289" width="25.44140625" style="54" customWidth="1"/>
    <col min="1290" max="1291" width="0" style="54" hidden="1" customWidth="1"/>
    <col min="1292" max="1292" width="19.109375" style="54" customWidth="1"/>
    <col min="1293" max="1293" width="24.5546875" style="54" customWidth="1"/>
    <col min="1294" max="1294" width="27.44140625" style="54" customWidth="1"/>
    <col min="1295" max="1536" width="9.109375" style="54"/>
    <col min="1537" max="1537" width="4.88671875" style="54" bestFit="1" customWidth="1"/>
    <col min="1538" max="1538" width="34.109375" style="54" customWidth="1"/>
    <col min="1539" max="1539" width="7.109375" style="54" customWidth="1"/>
    <col min="1540" max="1540" width="10.109375" style="54" customWidth="1"/>
    <col min="1541" max="1541" width="9.88671875" style="54" customWidth="1"/>
    <col min="1542" max="1542" width="9.109375" style="54" customWidth="1"/>
    <col min="1543" max="1543" width="16.109375" style="54" customWidth="1"/>
    <col min="1544" max="1544" width="13.44140625" style="54" customWidth="1"/>
    <col min="1545" max="1545" width="25.44140625" style="54" customWidth="1"/>
    <col min="1546" max="1547" width="0" style="54" hidden="1" customWidth="1"/>
    <col min="1548" max="1548" width="19.109375" style="54" customWidth="1"/>
    <col min="1549" max="1549" width="24.5546875" style="54" customWidth="1"/>
    <col min="1550" max="1550" width="27.44140625" style="54" customWidth="1"/>
    <col min="1551" max="1792" width="9.109375" style="54"/>
    <col min="1793" max="1793" width="4.88671875" style="54" bestFit="1" customWidth="1"/>
    <col min="1794" max="1794" width="34.109375" style="54" customWidth="1"/>
    <col min="1795" max="1795" width="7.109375" style="54" customWidth="1"/>
    <col min="1796" max="1796" width="10.109375" style="54" customWidth="1"/>
    <col min="1797" max="1797" width="9.88671875" style="54" customWidth="1"/>
    <col min="1798" max="1798" width="9.109375" style="54" customWidth="1"/>
    <col min="1799" max="1799" width="16.109375" style="54" customWidth="1"/>
    <col min="1800" max="1800" width="13.44140625" style="54" customWidth="1"/>
    <col min="1801" max="1801" width="25.44140625" style="54" customWidth="1"/>
    <col min="1802" max="1803" width="0" style="54" hidden="1" customWidth="1"/>
    <col min="1804" max="1804" width="19.109375" style="54" customWidth="1"/>
    <col min="1805" max="1805" width="24.5546875" style="54" customWidth="1"/>
    <col min="1806" max="1806" width="27.44140625" style="54" customWidth="1"/>
    <col min="1807" max="2048" width="9.109375" style="54"/>
    <col min="2049" max="2049" width="4.88671875" style="54" bestFit="1" customWidth="1"/>
    <col min="2050" max="2050" width="34.109375" style="54" customWidth="1"/>
    <col min="2051" max="2051" width="7.109375" style="54" customWidth="1"/>
    <col min="2052" max="2052" width="10.109375" style="54" customWidth="1"/>
    <col min="2053" max="2053" width="9.88671875" style="54" customWidth="1"/>
    <col min="2054" max="2054" width="9.109375" style="54" customWidth="1"/>
    <col min="2055" max="2055" width="16.109375" style="54" customWidth="1"/>
    <col min="2056" max="2056" width="13.44140625" style="54" customWidth="1"/>
    <col min="2057" max="2057" width="25.44140625" style="54" customWidth="1"/>
    <col min="2058" max="2059" width="0" style="54" hidden="1" customWidth="1"/>
    <col min="2060" max="2060" width="19.109375" style="54" customWidth="1"/>
    <col min="2061" max="2061" width="24.5546875" style="54" customWidth="1"/>
    <col min="2062" max="2062" width="27.44140625" style="54" customWidth="1"/>
    <col min="2063" max="2304" width="9.109375" style="54"/>
    <col min="2305" max="2305" width="4.88671875" style="54" bestFit="1" customWidth="1"/>
    <col min="2306" max="2306" width="34.109375" style="54" customWidth="1"/>
    <col min="2307" max="2307" width="7.109375" style="54" customWidth="1"/>
    <col min="2308" max="2308" width="10.109375" style="54" customWidth="1"/>
    <col min="2309" max="2309" width="9.88671875" style="54" customWidth="1"/>
    <col min="2310" max="2310" width="9.109375" style="54" customWidth="1"/>
    <col min="2311" max="2311" width="16.109375" style="54" customWidth="1"/>
    <col min="2312" max="2312" width="13.44140625" style="54" customWidth="1"/>
    <col min="2313" max="2313" width="25.44140625" style="54" customWidth="1"/>
    <col min="2314" max="2315" width="0" style="54" hidden="1" customWidth="1"/>
    <col min="2316" max="2316" width="19.109375" style="54" customWidth="1"/>
    <col min="2317" max="2317" width="24.5546875" style="54" customWidth="1"/>
    <col min="2318" max="2318" width="27.44140625" style="54" customWidth="1"/>
    <col min="2319" max="2560" width="9.109375" style="54"/>
    <col min="2561" max="2561" width="4.88671875" style="54" bestFit="1" customWidth="1"/>
    <col min="2562" max="2562" width="34.109375" style="54" customWidth="1"/>
    <col min="2563" max="2563" width="7.109375" style="54" customWidth="1"/>
    <col min="2564" max="2564" width="10.109375" style="54" customWidth="1"/>
    <col min="2565" max="2565" width="9.88671875" style="54" customWidth="1"/>
    <col min="2566" max="2566" width="9.109375" style="54" customWidth="1"/>
    <col min="2567" max="2567" width="16.109375" style="54" customWidth="1"/>
    <col min="2568" max="2568" width="13.44140625" style="54" customWidth="1"/>
    <col min="2569" max="2569" width="25.44140625" style="54" customWidth="1"/>
    <col min="2570" max="2571" width="0" style="54" hidden="1" customWidth="1"/>
    <col min="2572" max="2572" width="19.109375" style="54" customWidth="1"/>
    <col min="2573" max="2573" width="24.5546875" style="54" customWidth="1"/>
    <col min="2574" max="2574" width="27.44140625" style="54" customWidth="1"/>
    <col min="2575" max="2816" width="9.109375" style="54"/>
    <col min="2817" max="2817" width="4.88671875" style="54" bestFit="1" customWidth="1"/>
    <col min="2818" max="2818" width="34.109375" style="54" customWidth="1"/>
    <col min="2819" max="2819" width="7.109375" style="54" customWidth="1"/>
    <col min="2820" max="2820" width="10.109375" style="54" customWidth="1"/>
    <col min="2821" max="2821" width="9.88671875" style="54" customWidth="1"/>
    <col min="2822" max="2822" width="9.109375" style="54" customWidth="1"/>
    <col min="2823" max="2823" width="16.109375" style="54" customWidth="1"/>
    <col min="2824" max="2824" width="13.44140625" style="54" customWidth="1"/>
    <col min="2825" max="2825" width="25.44140625" style="54" customWidth="1"/>
    <col min="2826" max="2827" width="0" style="54" hidden="1" customWidth="1"/>
    <col min="2828" max="2828" width="19.109375" style="54" customWidth="1"/>
    <col min="2829" max="2829" width="24.5546875" style="54" customWidth="1"/>
    <col min="2830" max="2830" width="27.44140625" style="54" customWidth="1"/>
    <col min="2831" max="3072" width="9.109375" style="54"/>
    <col min="3073" max="3073" width="4.88671875" style="54" bestFit="1" customWidth="1"/>
    <col min="3074" max="3074" width="34.109375" style="54" customWidth="1"/>
    <col min="3075" max="3075" width="7.109375" style="54" customWidth="1"/>
    <col min="3076" max="3076" width="10.109375" style="54" customWidth="1"/>
    <col min="3077" max="3077" width="9.88671875" style="54" customWidth="1"/>
    <col min="3078" max="3078" width="9.109375" style="54" customWidth="1"/>
    <col min="3079" max="3079" width="16.109375" style="54" customWidth="1"/>
    <col min="3080" max="3080" width="13.44140625" style="54" customWidth="1"/>
    <col min="3081" max="3081" width="25.44140625" style="54" customWidth="1"/>
    <col min="3082" max="3083" width="0" style="54" hidden="1" customWidth="1"/>
    <col min="3084" max="3084" width="19.109375" style="54" customWidth="1"/>
    <col min="3085" max="3085" width="24.5546875" style="54" customWidth="1"/>
    <col min="3086" max="3086" width="27.44140625" style="54" customWidth="1"/>
    <col min="3087" max="3328" width="9.109375" style="54"/>
    <col min="3329" max="3329" width="4.88671875" style="54" bestFit="1" customWidth="1"/>
    <col min="3330" max="3330" width="34.109375" style="54" customWidth="1"/>
    <col min="3331" max="3331" width="7.109375" style="54" customWidth="1"/>
    <col min="3332" max="3332" width="10.109375" style="54" customWidth="1"/>
    <col min="3333" max="3333" width="9.88671875" style="54" customWidth="1"/>
    <col min="3334" max="3334" width="9.109375" style="54" customWidth="1"/>
    <col min="3335" max="3335" width="16.109375" style="54" customWidth="1"/>
    <col min="3336" max="3336" width="13.44140625" style="54" customWidth="1"/>
    <col min="3337" max="3337" width="25.44140625" style="54" customWidth="1"/>
    <col min="3338" max="3339" width="0" style="54" hidden="1" customWidth="1"/>
    <col min="3340" max="3340" width="19.109375" style="54" customWidth="1"/>
    <col min="3341" max="3341" width="24.5546875" style="54" customWidth="1"/>
    <col min="3342" max="3342" width="27.44140625" style="54" customWidth="1"/>
    <col min="3343" max="3584" width="9.109375" style="54"/>
    <col min="3585" max="3585" width="4.88671875" style="54" bestFit="1" customWidth="1"/>
    <col min="3586" max="3586" width="34.109375" style="54" customWidth="1"/>
    <col min="3587" max="3587" width="7.109375" style="54" customWidth="1"/>
    <col min="3588" max="3588" width="10.109375" style="54" customWidth="1"/>
    <col min="3589" max="3589" width="9.88671875" style="54" customWidth="1"/>
    <col min="3590" max="3590" width="9.109375" style="54" customWidth="1"/>
    <col min="3591" max="3591" width="16.109375" style="54" customWidth="1"/>
    <col min="3592" max="3592" width="13.44140625" style="54" customWidth="1"/>
    <col min="3593" max="3593" width="25.44140625" style="54" customWidth="1"/>
    <col min="3594" max="3595" width="0" style="54" hidden="1" customWidth="1"/>
    <col min="3596" max="3596" width="19.109375" style="54" customWidth="1"/>
    <col min="3597" max="3597" width="24.5546875" style="54" customWidth="1"/>
    <col min="3598" max="3598" width="27.44140625" style="54" customWidth="1"/>
    <col min="3599" max="3840" width="9.109375" style="54"/>
    <col min="3841" max="3841" width="4.88671875" style="54" bestFit="1" customWidth="1"/>
    <col min="3842" max="3842" width="34.109375" style="54" customWidth="1"/>
    <col min="3843" max="3843" width="7.109375" style="54" customWidth="1"/>
    <col min="3844" max="3844" width="10.109375" style="54" customWidth="1"/>
    <col min="3845" max="3845" width="9.88671875" style="54" customWidth="1"/>
    <col min="3846" max="3846" width="9.109375" style="54" customWidth="1"/>
    <col min="3847" max="3847" width="16.109375" style="54" customWidth="1"/>
    <col min="3848" max="3848" width="13.44140625" style="54" customWidth="1"/>
    <col min="3849" max="3849" width="25.44140625" style="54" customWidth="1"/>
    <col min="3850" max="3851" width="0" style="54" hidden="1" customWidth="1"/>
    <col min="3852" max="3852" width="19.109375" style="54" customWidth="1"/>
    <col min="3853" max="3853" width="24.5546875" style="54" customWidth="1"/>
    <col min="3854" max="3854" width="27.44140625" style="54" customWidth="1"/>
    <col min="3855" max="4096" width="9.109375" style="54"/>
    <col min="4097" max="4097" width="4.88671875" style="54" bestFit="1" customWidth="1"/>
    <col min="4098" max="4098" width="34.109375" style="54" customWidth="1"/>
    <col min="4099" max="4099" width="7.109375" style="54" customWidth="1"/>
    <col min="4100" max="4100" width="10.109375" style="54" customWidth="1"/>
    <col min="4101" max="4101" width="9.88671875" style="54" customWidth="1"/>
    <col min="4102" max="4102" width="9.109375" style="54" customWidth="1"/>
    <col min="4103" max="4103" width="16.109375" style="54" customWidth="1"/>
    <col min="4104" max="4104" width="13.44140625" style="54" customWidth="1"/>
    <col min="4105" max="4105" width="25.44140625" style="54" customWidth="1"/>
    <col min="4106" max="4107" width="0" style="54" hidden="1" customWidth="1"/>
    <col min="4108" max="4108" width="19.109375" style="54" customWidth="1"/>
    <col min="4109" max="4109" width="24.5546875" style="54" customWidth="1"/>
    <col min="4110" max="4110" width="27.44140625" style="54" customWidth="1"/>
    <col min="4111" max="4352" width="9.109375" style="54"/>
    <col min="4353" max="4353" width="4.88671875" style="54" bestFit="1" customWidth="1"/>
    <col min="4354" max="4354" width="34.109375" style="54" customWidth="1"/>
    <col min="4355" max="4355" width="7.109375" style="54" customWidth="1"/>
    <col min="4356" max="4356" width="10.109375" style="54" customWidth="1"/>
    <col min="4357" max="4357" width="9.88671875" style="54" customWidth="1"/>
    <col min="4358" max="4358" width="9.109375" style="54" customWidth="1"/>
    <col min="4359" max="4359" width="16.109375" style="54" customWidth="1"/>
    <col min="4360" max="4360" width="13.44140625" style="54" customWidth="1"/>
    <col min="4361" max="4361" width="25.44140625" style="54" customWidth="1"/>
    <col min="4362" max="4363" width="0" style="54" hidden="1" customWidth="1"/>
    <col min="4364" max="4364" width="19.109375" style="54" customWidth="1"/>
    <col min="4365" max="4365" width="24.5546875" style="54" customWidth="1"/>
    <col min="4366" max="4366" width="27.44140625" style="54" customWidth="1"/>
    <col min="4367" max="4608" width="9.109375" style="54"/>
    <col min="4609" max="4609" width="4.88671875" style="54" bestFit="1" customWidth="1"/>
    <col min="4610" max="4610" width="34.109375" style="54" customWidth="1"/>
    <col min="4611" max="4611" width="7.109375" style="54" customWidth="1"/>
    <col min="4612" max="4612" width="10.109375" style="54" customWidth="1"/>
    <col min="4613" max="4613" width="9.88671875" style="54" customWidth="1"/>
    <col min="4614" max="4614" width="9.109375" style="54" customWidth="1"/>
    <col min="4615" max="4615" width="16.109375" style="54" customWidth="1"/>
    <col min="4616" max="4616" width="13.44140625" style="54" customWidth="1"/>
    <col min="4617" max="4617" width="25.44140625" style="54" customWidth="1"/>
    <col min="4618" max="4619" width="0" style="54" hidden="1" customWidth="1"/>
    <col min="4620" max="4620" width="19.109375" style="54" customWidth="1"/>
    <col min="4621" max="4621" width="24.5546875" style="54" customWidth="1"/>
    <col min="4622" max="4622" width="27.44140625" style="54" customWidth="1"/>
    <col min="4623" max="4864" width="9.109375" style="54"/>
    <col min="4865" max="4865" width="4.88671875" style="54" bestFit="1" customWidth="1"/>
    <col min="4866" max="4866" width="34.109375" style="54" customWidth="1"/>
    <col min="4867" max="4867" width="7.109375" style="54" customWidth="1"/>
    <col min="4868" max="4868" width="10.109375" style="54" customWidth="1"/>
    <col min="4869" max="4869" width="9.88671875" style="54" customWidth="1"/>
    <col min="4870" max="4870" width="9.109375" style="54" customWidth="1"/>
    <col min="4871" max="4871" width="16.109375" style="54" customWidth="1"/>
    <col min="4872" max="4872" width="13.44140625" style="54" customWidth="1"/>
    <col min="4873" max="4873" width="25.44140625" style="54" customWidth="1"/>
    <col min="4874" max="4875" width="0" style="54" hidden="1" customWidth="1"/>
    <col min="4876" max="4876" width="19.109375" style="54" customWidth="1"/>
    <col min="4877" max="4877" width="24.5546875" style="54" customWidth="1"/>
    <col min="4878" max="4878" width="27.44140625" style="54" customWidth="1"/>
    <col min="4879" max="5120" width="9.109375" style="54"/>
    <col min="5121" max="5121" width="4.88671875" style="54" bestFit="1" customWidth="1"/>
    <col min="5122" max="5122" width="34.109375" style="54" customWidth="1"/>
    <col min="5123" max="5123" width="7.109375" style="54" customWidth="1"/>
    <col min="5124" max="5124" width="10.109375" style="54" customWidth="1"/>
    <col min="5125" max="5125" width="9.88671875" style="54" customWidth="1"/>
    <col min="5126" max="5126" width="9.109375" style="54" customWidth="1"/>
    <col min="5127" max="5127" width="16.109375" style="54" customWidth="1"/>
    <col min="5128" max="5128" width="13.44140625" style="54" customWidth="1"/>
    <col min="5129" max="5129" width="25.44140625" style="54" customWidth="1"/>
    <col min="5130" max="5131" width="0" style="54" hidden="1" customWidth="1"/>
    <col min="5132" max="5132" width="19.109375" style="54" customWidth="1"/>
    <col min="5133" max="5133" width="24.5546875" style="54" customWidth="1"/>
    <col min="5134" max="5134" width="27.44140625" style="54" customWidth="1"/>
    <col min="5135" max="5376" width="9.109375" style="54"/>
    <col min="5377" max="5377" width="4.88671875" style="54" bestFit="1" customWidth="1"/>
    <col min="5378" max="5378" width="34.109375" style="54" customWidth="1"/>
    <col min="5379" max="5379" width="7.109375" style="54" customWidth="1"/>
    <col min="5380" max="5380" width="10.109375" style="54" customWidth="1"/>
    <col min="5381" max="5381" width="9.88671875" style="54" customWidth="1"/>
    <col min="5382" max="5382" width="9.109375" style="54" customWidth="1"/>
    <col min="5383" max="5383" width="16.109375" style="54" customWidth="1"/>
    <col min="5384" max="5384" width="13.44140625" style="54" customWidth="1"/>
    <col min="5385" max="5385" width="25.44140625" style="54" customWidth="1"/>
    <col min="5386" max="5387" width="0" style="54" hidden="1" customWidth="1"/>
    <col min="5388" max="5388" width="19.109375" style="54" customWidth="1"/>
    <col min="5389" max="5389" width="24.5546875" style="54" customWidth="1"/>
    <col min="5390" max="5390" width="27.44140625" style="54" customWidth="1"/>
    <col min="5391" max="5632" width="9.109375" style="54"/>
    <col min="5633" max="5633" width="4.88671875" style="54" bestFit="1" customWidth="1"/>
    <col min="5634" max="5634" width="34.109375" style="54" customWidth="1"/>
    <col min="5635" max="5635" width="7.109375" style="54" customWidth="1"/>
    <col min="5636" max="5636" width="10.109375" style="54" customWidth="1"/>
    <col min="5637" max="5637" width="9.88671875" style="54" customWidth="1"/>
    <col min="5638" max="5638" width="9.109375" style="54" customWidth="1"/>
    <col min="5639" max="5639" width="16.109375" style="54" customWidth="1"/>
    <col min="5640" max="5640" width="13.44140625" style="54" customWidth="1"/>
    <col min="5641" max="5641" width="25.44140625" style="54" customWidth="1"/>
    <col min="5642" max="5643" width="0" style="54" hidden="1" customWidth="1"/>
    <col min="5644" max="5644" width="19.109375" style="54" customWidth="1"/>
    <col min="5645" max="5645" width="24.5546875" style="54" customWidth="1"/>
    <col min="5646" max="5646" width="27.44140625" style="54" customWidth="1"/>
    <col min="5647" max="5888" width="9.109375" style="54"/>
    <col min="5889" max="5889" width="4.88671875" style="54" bestFit="1" customWidth="1"/>
    <col min="5890" max="5890" width="34.109375" style="54" customWidth="1"/>
    <col min="5891" max="5891" width="7.109375" style="54" customWidth="1"/>
    <col min="5892" max="5892" width="10.109375" style="54" customWidth="1"/>
    <col min="5893" max="5893" width="9.88671875" style="54" customWidth="1"/>
    <col min="5894" max="5894" width="9.109375" style="54" customWidth="1"/>
    <col min="5895" max="5895" width="16.109375" style="54" customWidth="1"/>
    <col min="5896" max="5896" width="13.44140625" style="54" customWidth="1"/>
    <col min="5897" max="5897" width="25.44140625" style="54" customWidth="1"/>
    <col min="5898" max="5899" width="0" style="54" hidden="1" customWidth="1"/>
    <col min="5900" max="5900" width="19.109375" style="54" customWidth="1"/>
    <col min="5901" max="5901" width="24.5546875" style="54" customWidth="1"/>
    <col min="5902" max="5902" width="27.44140625" style="54" customWidth="1"/>
    <col min="5903" max="6144" width="9.109375" style="54"/>
    <col min="6145" max="6145" width="4.88671875" style="54" bestFit="1" customWidth="1"/>
    <col min="6146" max="6146" width="34.109375" style="54" customWidth="1"/>
    <col min="6147" max="6147" width="7.109375" style="54" customWidth="1"/>
    <col min="6148" max="6148" width="10.109375" style="54" customWidth="1"/>
    <col min="6149" max="6149" width="9.88671875" style="54" customWidth="1"/>
    <col min="6150" max="6150" width="9.109375" style="54" customWidth="1"/>
    <col min="6151" max="6151" width="16.109375" style="54" customWidth="1"/>
    <col min="6152" max="6152" width="13.44140625" style="54" customWidth="1"/>
    <col min="6153" max="6153" width="25.44140625" style="54" customWidth="1"/>
    <col min="6154" max="6155" width="0" style="54" hidden="1" customWidth="1"/>
    <col min="6156" max="6156" width="19.109375" style="54" customWidth="1"/>
    <col min="6157" max="6157" width="24.5546875" style="54" customWidth="1"/>
    <col min="6158" max="6158" width="27.44140625" style="54" customWidth="1"/>
    <col min="6159" max="6400" width="9.109375" style="54"/>
    <col min="6401" max="6401" width="4.88671875" style="54" bestFit="1" customWidth="1"/>
    <col min="6402" max="6402" width="34.109375" style="54" customWidth="1"/>
    <col min="6403" max="6403" width="7.109375" style="54" customWidth="1"/>
    <col min="6404" max="6404" width="10.109375" style="54" customWidth="1"/>
    <col min="6405" max="6405" width="9.88671875" style="54" customWidth="1"/>
    <col min="6406" max="6406" width="9.109375" style="54" customWidth="1"/>
    <col min="6407" max="6407" width="16.109375" style="54" customWidth="1"/>
    <col min="6408" max="6408" width="13.44140625" style="54" customWidth="1"/>
    <col min="6409" max="6409" width="25.44140625" style="54" customWidth="1"/>
    <col min="6410" max="6411" width="0" style="54" hidden="1" customWidth="1"/>
    <col min="6412" max="6412" width="19.109375" style="54" customWidth="1"/>
    <col min="6413" max="6413" width="24.5546875" style="54" customWidth="1"/>
    <col min="6414" max="6414" width="27.44140625" style="54" customWidth="1"/>
    <col min="6415" max="6656" width="9.109375" style="54"/>
    <col min="6657" max="6657" width="4.88671875" style="54" bestFit="1" customWidth="1"/>
    <col min="6658" max="6658" width="34.109375" style="54" customWidth="1"/>
    <col min="6659" max="6659" width="7.109375" style="54" customWidth="1"/>
    <col min="6660" max="6660" width="10.109375" style="54" customWidth="1"/>
    <col min="6661" max="6661" width="9.88671875" style="54" customWidth="1"/>
    <col min="6662" max="6662" width="9.109375" style="54" customWidth="1"/>
    <col min="6663" max="6663" width="16.109375" style="54" customWidth="1"/>
    <col min="6664" max="6664" width="13.44140625" style="54" customWidth="1"/>
    <col min="6665" max="6665" width="25.44140625" style="54" customWidth="1"/>
    <col min="6666" max="6667" width="0" style="54" hidden="1" customWidth="1"/>
    <col min="6668" max="6668" width="19.109375" style="54" customWidth="1"/>
    <col min="6669" max="6669" width="24.5546875" style="54" customWidth="1"/>
    <col min="6670" max="6670" width="27.44140625" style="54" customWidth="1"/>
    <col min="6671" max="6912" width="9.109375" style="54"/>
    <col min="6913" max="6913" width="4.88671875" style="54" bestFit="1" customWidth="1"/>
    <col min="6914" max="6914" width="34.109375" style="54" customWidth="1"/>
    <col min="6915" max="6915" width="7.109375" style="54" customWidth="1"/>
    <col min="6916" max="6916" width="10.109375" style="54" customWidth="1"/>
    <col min="6917" max="6917" width="9.88671875" style="54" customWidth="1"/>
    <col min="6918" max="6918" width="9.109375" style="54" customWidth="1"/>
    <col min="6919" max="6919" width="16.109375" style="54" customWidth="1"/>
    <col min="6920" max="6920" width="13.44140625" style="54" customWidth="1"/>
    <col min="6921" max="6921" width="25.44140625" style="54" customWidth="1"/>
    <col min="6922" max="6923" width="0" style="54" hidden="1" customWidth="1"/>
    <col min="6924" max="6924" width="19.109375" style="54" customWidth="1"/>
    <col min="6925" max="6925" width="24.5546875" style="54" customWidth="1"/>
    <col min="6926" max="6926" width="27.44140625" style="54" customWidth="1"/>
    <col min="6927" max="7168" width="9.109375" style="54"/>
    <col min="7169" max="7169" width="4.88671875" style="54" bestFit="1" customWidth="1"/>
    <col min="7170" max="7170" width="34.109375" style="54" customWidth="1"/>
    <col min="7171" max="7171" width="7.109375" style="54" customWidth="1"/>
    <col min="7172" max="7172" width="10.109375" style="54" customWidth="1"/>
    <col min="7173" max="7173" width="9.88671875" style="54" customWidth="1"/>
    <col min="7174" max="7174" width="9.109375" style="54" customWidth="1"/>
    <col min="7175" max="7175" width="16.109375" style="54" customWidth="1"/>
    <col min="7176" max="7176" width="13.44140625" style="54" customWidth="1"/>
    <col min="7177" max="7177" width="25.44140625" style="54" customWidth="1"/>
    <col min="7178" max="7179" width="0" style="54" hidden="1" customWidth="1"/>
    <col min="7180" max="7180" width="19.109375" style="54" customWidth="1"/>
    <col min="7181" max="7181" width="24.5546875" style="54" customWidth="1"/>
    <col min="7182" max="7182" width="27.44140625" style="54" customWidth="1"/>
    <col min="7183" max="7424" width="9.109375" style="54"/>
    <col min="7425" max="7425" width="4.88671875" style="54" bestFit="1" customWidth="1"/>
    <col min="7426" max="7426" width="34.109375" style="54" customWidth="1"/>
    <col min="7427" max="7427" width="7.109375" style="54" customWidth="1"/>
    <col min="7428" max="7428" width="10.109375" style="54" customWidth="1"/>
    <col min="7429" max="7429" width="9.88671875" style="54" customWidth="1"/>
    <col min="7430" max="7430" width="9.109375" style="54" customWidth="1"/>
    <col min="7431" max="7431" width="16.109375" style="54" customWidth="1"/>
    <col min="7432" max="7432" width="13.44140625" style="54" customWidth="1"/>
    <col min="7433" max="7433" width="25.44140625" style="54" customWidth="1"/>
    <col min="7434" max="7435" width="0" style="54" hidden="1" customWidth="1"/>
    <col min="7436" max="7436" width="19.109375" style="54" customWidth="1"/>
    <col min="7437" max="7437" width="24.5546875" style="54" customWidth="1"/>
    <col min="7438" max="7438" width="27.44140625" style="54" customWidth="1"/>
    <col min="7439" max="7680" width="9.109375" style="54"/>
    <col min="7681" max="7681" width="4.88671875" style="54" bestFit="1" customWidth="1"/>
    <col min="7682" max="7682" width="34.109375" style="54" customWidth="1"/>
    <col min="7683" max="7683" width="7.109375" style="54" customWidth="1"/>
    <col min="7684" max="7684" width="10.109375" style="54" customWidth="1"/>
    <col min="7685" max="7685" width="9.88671875" style="54" customWidth="1"/>
    <col min="7686" max="7686" width="9.109375" style="54" customWidth="1"/>
    <col min="7687" max="7687" width="16.109375" style="54" customWidth="1"/>
    <col min="7688" max="7688" width="13.44140625" style="54" customWidth="1"/>
    <col min="7689" max="7689" width="25.44140625" style="54" customWidth="1"/>
    <col min="7690" max="7691" width="0" style="54" hidden="1" customWidth="1"/>
    <col min="7692" max="7692" width="19.109375" style="54" customWidth="1"/>
    <col min="7693" max="7693" width="24.5546875" style="54" customWidth="1"/>
    <col min="7694" max="7694" width="27.44140625" style="54" customWidth="1"/>
    <col min="7695" max="7936" width="9.109375" style="54"/>
    <col min="7937" max="7937" width="4.88671875" style="54" bestFit="1" customWidth="1"/>
    <col min="7938" max="7938" width="34.109375" style="54" customWidth="1"/>
    <col min="7939" max="7939" width="7.109375" style="54" customWidth="1"/>
    <col min="7940" max="7940" width="10.109375" style="54" customWidth="1"/>
    <col min="7941" max="7941" width="9.88671875" style="54" customWidth="1"/>
    <col min="7942" max="7942" width="9.109375" style="54" customWidth="1"/>
    <col min="7943" max="7943" width="16.109375" style="54" customWidth="1"/>
    <col min="7944" max="7944" width="13.44140625" style="54" customWidth="1"/>
    <col min="7945" max="7945" width="25.44140625" style="54" customWidth="1"/>
    <col min="7946" max="7947" width="0" style="54" hidden="1" customWidth="1"/>
    <col min="7948" max="7948" width="19.109375" style="54" customWidth="1"/>
    <col min="7949" max="7949" width="24.5546875" style="54" customWidth="1"/>
    <col min="7950" max="7950" width="27.44140625" style="54" customWidth="1"/>
    <col min="7951" max="8192" width="9.109375" style="54"/>
    <col min="8193" max="8193" width="4.88671875" style="54" bestFit="1" customWidth="1"/>
    <col min="8194" max="8194" width="34.109375" style="54" customWidth="1"/>
    <col min="8195" max="8195" width="7.109375" style="54" customWidth="1"/>
    <col min="8196" max="8196" width="10.109375" style="54" customWidth="1"/>
    <col min="8197" max="8197" width="9.88671875" style="54" customWidth="1"/>
    <col min="8198" max="8198" width="9.109375" style="54" customWidth="1"/>
    <col min="8199" max="8199" width="16.109375" style="54" customWidth="1"/>
    <col min="8200" max="8200" width="13.44140625" style="54" customWidth="1"/>
    <col min="8201" max="8201" width="25.44140625" style="54" customWidth="1"/>
    <col min="8202" max="8203" width="0" style="54" hidden="1" customWidth="1"/>
    <col min="8204" max="8204" width="19.109375" style="54" customWidth="1"/>
    <col min="8205" max="8205" width="24.5546875" style="54" customWidth="1"/>
    <col min="8206" max="8206" width="27.44140625" style="54" customWidth="1"/>
    <col min="8207" max="8448" width="9.109375" style="54"/>
    <col min="8449" max="8449" width="4.88671875" style="54" bestFit="1" customWidth="1"/>
    <col min="8450" max="8450" width="34.109375" style="54" customWidth="1"/>
    <col min="8451" max="8451" width="7.109375" style="54" customWidth="1"/>
    <col min="8452" max="8452" width="10.109375" style="54" customWidth="1"/>
    <col min="8453" max="8453" width="9.88671875" style="54" customWidth="1"/>
    <col min="8454" max="8454" width="9.109375" style="54" customWidth="1"/>
    <col min="8455" max="8455" width="16.109375" style="54" customWidth="1"/>
    <col min="8456" max="8456" width="13.44140625" style="54" customWidth="1"/>
    <col min="8457" max="8457" width="25.44140625" style="54" customWidth="1"/>
    <col min="8458" max="8459" width="0" style="54" hidden="1" customWidth="1"/>
    <col min="8460" max="8460" width="19.109375" style="54" customWidth="1"/>
    <col min="8461" max="8461" width="24.5546875" style="54" customWidth="1"/>
    <col min="8462" max="8462" width="27.44140625" style="54" customWidth="1"/>
    <col min="8463" max="8704" width="9.109375" style="54"/>
    <col min="8705" max="8705" width="4.88671875" style="54" bestFit="1" customWidth="1"/>
    <col min="8706" max="8706" width="34.109375" style="54" customWidth="1"/>
    <col min="8707" max="8707" width="7.109375" style="54" customWidth="1"/>
    <col min="8708" max="8708" width="10.109375" style="54" customWidth="1"/>
    <col min="8709" max="8709" width="9.88671875" style="54" customWidth="1"/>
    <col min="8710" max="8710" width="9.109375" style="54" customWidth="1"/>
    <col min="8711" max="8711" width="16.109375" style="54" customWidth="1"/>
    <col min="8712" max="8712" width="13.44140625" style="54" customWidth="1"/>
    <col min="8713" max="8713" width="25.44140625" style="54" customWidth="1"/>
    <col min="8714" max="8715" width="0" style="54" hidden="1" customWidth="1"/>
    <col min="8716" max="8716" width="19.109375" style="54" customWidth="1"/>
    <col min="8717" max="8717" width="24.5546875" style="54" customWidth="1"/>
    <col min="8718" max="8718" width="27.44140625" style="54" customWidth="1"/>
    <col min="8719" max="8960" width="9.109375" style="54"/>
    <col min="8961" max="8961" width="4.88671875" style="54" bestFit="1" customWidth="1"/>
    <col min="8962" max="8962" width="34.109375" style="54" customWidth="1"/>
    <col min="8963" max="8963" width="7.109375" style="54" customWidth="1"/>
    <col min="8964" max="8964" width="10.109375" style="54" customWidth="1"/>
    <col min="8965" max="8965" width="9.88671875" style="54" customWidth="1"/>
    <col min="8966" max="8966" width="9.109375" style="54" customWidth="1"/>
    <col min="8967" max="8967" width="16.109375" style="54" customWidth="1"/>
    <col min="8968" max="8968" width="13.44140625" style="54" customWidth="1"/>
    <col min="8969" max="8969" width="25.44140625" style="54" customWidth="1"/>
    <col min="8970" max="8971" width="0" style="54" hidden="1" customWidth="1"/>
    <col min="8972" max="8972" width="19.109375" style="54" customWidth="1"/>
    <col min="8973" max="8973" width="24.5546875" style="54" customWidth="1"/>
    <col min="8974" max="8974" width="27.44140625" style="54" customWidth="1"/>
    <col min="8975" max="9216" width="9.109375" style="54"/>
    <col min="9217" max="9217" width="4.88671875" style="54" bestFit="1" customWidth="1"/>
    <col min="9218" max="9218" width="34.109375" style="54" customWidth="1"/>
    <col min="9219" max="9219" width="7.109375" style="54" customWidth="1"/>
    <col min="9220" max="9220" width="10.109375" style="54" customWidth="1"/>
    <col min="9221" max="9221" width="9.88671875" style="54" customWidth="1"/>
    <col min="9222" max="9222" width="9.109375" style="54" customWidth="1"/>
    <col min="9223" max="9223" width="16.109375" style="54" customWidth="1"/>
    <col min="9224" max="9224" width="13.44140625" style="54" customWidth="1"/>
    <col min="9225" max="9225" width="25.44140625" style="54" customWidth="1"/>
    <col min="9226" max="9227" width="0" style="54" hidden="1" customWidth="1"/>
    <col min="9228" max="9228" width="19.109375" style="54" customWidth="1"/>
    <col min="9229" max="9229" width="24.5546875" style="54" customWidth="1"/>
    <col min="9230" max="9230" width="27.44140625" style="54" customWidth="1"/>
    <col min="9231" max="9472" width="9.109375" style="54"/>
    <col min="9473" max="9473" width="4.88671875" style="54" bestFit="1" customWidth="1"/>
    <col min="9474" max="9474" width="34.109375" style="54" customWidth="1"/>
    <col min="9475" max="9475" width="7.109375" style="54" customWidth="1"/>
    <col min="9476" max="9476" width="10.109375" style="54" customWidth="1"/>
    <col min="9477" max="9477" width="9.88671875" style="54" customWidth="1"/>
    <col min="9478" max="9478" width="9.109375" style="54" customWidth="1"/>
    <col min="9479" max="9479" width="16.109375" style="54" customWidth="1"/>
    <col min="9480" max="9480" width="13.44140625" style="54" customWidth="1"/>
    <col min="9481" max="9481" width="25.44140625" style="54" customWidth="1"/>
    <col min="9482" max="9483" width="0" style="54" hidden="1" customWidth="1"/>
    <col min="9484" max="9484" width="19.109375" style="54" customWidth="1"/>
    <col min="9485" max="9485" width="24.5546875" style="54" customWidth="1"/>
    <col min="9486" max="9486" width="27.44140625" style="54" customWidth="1"/>
    <col min="9487" max="9728" width="9.109375" style="54"/>
    <col min="9729" max="9729" width="4.88671875" style="54" bestFit="1" customWidth="1"/>
    <col min="9730" max="9730" width="34.109375" style="54" customWidth="1"/>
    <col min="9731" max="9731" width="7.109375" style="54" customWidth="1"/>
    <col min="9732" max="9732" width="10.109375" style="54" customWidth="1"/>
    <col min="9733" max="9733" width="9.88671875" style="54" customWidth="1"/>
    <col min="9734" max="9734" width="9.109375" style="54" customWidth="1"/>
    <col min="9735" max="9735" width="16.109375" style="54" customWidth="1"/>
    <col min="9736" max="9736" width="13.44140625" style="54" customWidth="1"/>
    <col min="9737" max="9737" width="25.44140625" style="54" customWidth="1"/>
    <col min="9738" max="9739" width="0" style="54" hidden="1" customWidth="1"/>
    <col min="9740" max="9740" width="19.109375" style="54" customWidth="1"/>
    <col min="9741" max="9741" width="24.5546875" style="54" customWidth="1"/>
    <col min="9742" max="9742" width="27.44140625" style="54" customWidth="1"/>
    <col min="9743" max="9984" width="9.109375" style="54"/>
    <col min="9985" max="9985" width="4.88671875" style="54" bestFit="1" customWidth="1"/>
    <col min="9986" max="9986" width="34.109375" style="54" customWidth="1"/>
    <col min="9987" max="9987" width="7.109375" style="54" customWidth="1"/>
    <col min="9988" max="9988" width="10.109375" style="54" customWidth="1"/>
    <col min="9989" max="9989" width="9.88671875" style="54" customWidth="1"/>
    <col min="9990" max="9990" width="9.109375" style="54" customWidth="1"/>
    <col min="9991" max="9991" width="16.109375" style="54" customWidth="1"/>
    <col min="9992" max="9992" width="13.44140625" style="54" customWidth="1"/>
    <col min="9993" max="9993" width="25.44140625" style="54" customWidth="1"/>
    <col min="9994" max="9995" width="0" style="54" hidden="1" customWidth="1"/>
    <col min="9996" max="9996" width="19.109375" style="54" customWidth="1"/>
    <col min="9997" max="9997" width="24.5546875" style="54" customWidth="1"/>
    <col min="9998" max="9998" width="27.44140625" style="54" customWidth="1"/>
    <col min="9999" max="10240" width="9.109375" style="54"/>
    <col min="10241" max="10241" width="4.88671875" style="54" bestFit="1" customWidth="1"/>
    <col min="10242" max="10242" width="34.109375" style="54" customWidth="1"/>
    <col min="10243" max="10243" width="7.109375" style="54" customWidth="1"/>
    <col min="10244" max="10244" width="10.109375" style="54" customWidth="1"/>
    <col min="10245" max="10245" width="9.88671875" style="54" customWidth="1"/>
    <col min="10246" max="10246" width="9.109375" style="54" customWidth="1"/>
    <col min="10247" max="10247" width="16.109375" style="54" customWidth="1"/>
    <col min="10248" max="10248" width="13.44140625" style="54" customWidth="1"/>
    <col min="10249" max="10249" width="25.44140625" style="54" customWidth="1"/>
    <col min="10250" max="10251" width="0" style="54" hidden="1" customWidth="1"/>
    <col min="10252" max="10252" width="19.109375" style="54" customWidth="1"/>
    <col min="10253" max="10253" width="24.5546875" style="54" customWidth="1"/>
    <col min="10254" max="10254" width="27.44140625" style="54" customWidth="1"/>
    <col min="10255" max="10496" width="9.109375" style="54"/>
    <col min="10497" max="10497" width="4.88671875" style="54" bestFit="1" customWidth="1"/>
    <col min="10498" max="10498" width="34.109375" style="54" customWidth="1"/>
    <col min="10499" max="10499" width="7.109375" style="54" customWidth="1"/>
    <col min="10500" max="10500" width="10.109375" style="54" customWidth="1"/>
    <col min="10501" max="10501" width="9.88671875" style="54" customWidth="1"/>
    <col min="10502" max="10502" width="9.109375" style="54" customWidth="1"/>
    <col min="10503" max="10503" width="16.109375" style="54" customWidth="1"/>
    <col min="10504" max="10504" width="13.44140625" style="54" customWidth="1"/>
    <col min="10505" max="10505" width="25.44140625" style="54" customWidth="1"/>
    <col min="10506" max="10507" width="0" style="54" hidden="1" customWidth="1"/>
    <col min="10508" max="10508" width="19.109375" style="54" customWidth="1"/>
    <col min="10509" max="10509" width="24.5546875" style="54" customWidth="1"/>
    <col min="10510" max="10510" width="27.44140625" style="54" customWidth="1"/>
    <col min="10511" max="10752" width="9.109375" style="54"/>
    <col min="10753" max="10753" width="4.88671875" style="54" bestFit="1" customWidth="1"/>
    <col min="10754" max="10754" width="34.109375" style="54" customWidth="1"/>
    <col min="10755" max="10755" width="7.109375" style="54" customWidth="1"/>
    <col min="10756" max="10756" width="10.109375" style="54" customWidth="1"/>
    <col min="10757" max="10757" width="9.88671875" style="54" customWidth="1"/>
    <col min="10758" max="10758" width="9.109375" style="54" customWidth="1"/>
    <col min="10759" max="10759" width="16.109375" style="54" customWidth="1"/>
    <col min="10760" max="10760" width="13.44140625" style="54" customWidth="1"/>
    <col min="10761" max="10761" width="25.44140625" style="54" customWidth="1"/>
    <col min="10762" max="10763" width="0" style="54" hidden="1" customWidth="1"/>
    <col min="10764" max="10764" width="19.109375" style="54" customWidth="1"/>
    <col min="10765" max="10765" width="24.5546875" style="54" customWidth="1"/>
    <col min="10766" max="10766" width="27.44140625" style="54" customWidth="1"/>
    <col min="10767" max="11008" width="9.109375" style="54"/>
    <col min="11009" max="11009" width="4.88671875" style="54" bestFit="1" customWidth="1"/>
    <col min="11010" max="11010" width="34.109375" style="54" customWidth="1"/>
    <col min="11011" max="11011" width="7.109375" style="54" customWidth="1"/>
    <col min="11012" max="11012" width="10.109375" style="54" customWidth="1"/>
    <col min="11013" max="11013" width="9.88671875" style="54" customWidth="1"/>
    <col min="11014" max="11014" width="9.109375" style="54" customWidth="1"/>
    <col min="11015" max="11015" width="16.109375" style="54" customWidth="1"/>
    <col min="11016" max="11016" width="13.44140625" style="54" customWidth="1"/>
    <col min="11017" max="11017" width="25.44140625" style="54" customWidth="1"/>
    <col min="11018" max="11019" width="0" style="54" hidden="1" customWidth="1"/>
    <col min="11020" max="11020" width="19.109375" style="54" customWidth="1"/>
    <col min="11021" max="11021" width="24.5546875" style="54" customWidth="1"/>
    <col min="11022" max="11022" width="27.44140625" style="54" customWidth="1"/>
    <col min="11023" max="11264" width="9.109375" style="54"/>
    <col min="11265" max="11265" width="4.88671875" style="54" bestFit="1" customWidth="1"/>
    <col min="11266" max="11266" width="34.109375" style="54" customWidth="1"/>
    <col min="11267" max="11267" width="7.109375" style="54" customWidth="1"/>
    <col min="11268" max="11268" width="10.109375" style="54" customWidth="1"/>
    <col min="11269" max="11269" width="9.88671875" style="54" customWidth="1"/>
    <col min="11270" max="11270" width="9.109375" style="54" customWidth="1"/>
    <col min="11271" max="11271" width="16.109375" style="54" customWidth="1"/>
    <col min="11272" max="11272" width="13.44140625" style="54" customWidth="1"/>
    <col min="11273" max="11273" width="25.44140625" style="54" customWidth="1"/>
    <col min="11274" max="11275" width="0" style="54" hidden="1" customWidth="1"/>
    <col min="11276" max="11276" width="19.109375" style="54" customWidth="1"/>
    <col min="11277" max="11277" width="24.5546875" style="54" customWidth="1"/>
    <col min="11278" max="11278" width="27.44140625" style="54" customWidth="1"/>
    <col min="11279" max="11520" width="9.109375" style="54"/>
    <col min="11521" max="11521" width="4.88671875" style="54" bestFit="1" customWidth="1"/>
    <col min="11522" max="11522" width="34.109375" style="54" customWidth="1"/>
    <col min="11523" max="11523" width="7.109375" style="54" customWidth="1"/>
    <col min="11524" max="11524" width="10.109375" style="54" customWidth="1"/>
    <col min="11525" max="11525" width="9.88671875" style="54" customWidth="1"/>
    <col min="11526" max="11526" width="9.109375" style="54" customWidth="1"/>
    <col min="11527" max="11527" width="16.109375" style="54" customWidth="1"/>
    <col min="11528" max="11528" width="13.44140625" style="54" customWidth="1"/>
    <col min="11529" max="11529" width="25.44140625" style="54" customWidth="1"/>
    <col min="11530" max="11531" width="0" style="54" hidden="1" customWidth="1"/>
    <col min="11532" max="11532" width="19.109375" style="54" customWidth="1"/>
    <col min="11533" max="11533" width="24.5546875" style="54" customWidth="1"/>
    <col min="11534" max="11534" width="27.44140625" style="54" customWidth="1"/>
    <col min="11535" max="11776" width="9.109375" style="54"/>
    <col min="11777" max="11777" width="4.88671875" style="54" bestFit="1" customWidth="1"/>
    <col min="11778" max="11778" width="34.109375" style="54" customWidth="1"/>
    <col min="11779" max="11779" width="7.109375" style="54" customWidth="1"/>
    <col min="11780" max="11780" width="10.109375" style="54" customWidth="1"/>
    <col min="11781" max="11781" width="9.88671875" style="54" customWidth="1"/>
    <col min="11782" max="11782" width="9.109375" style="54" customWidth="1"/>
    <col min="11783" max="11783" width="16.109375" style="54" customWidth="1"/>
    <col min="11784" max="11784" width="13.44140625" style="54" customWidth="1"/>
    <col min="11785" max="11785" width="25.44140625" style="54" customWidth="1"/>
    <col min="11786" max="11787" width="0" style="54" hidden="1" customWidth="1"/>
    <col min="11788" max="11788" width="19.109375" style="54" customWidth="1"/>
    <col min="11789" max="11789" width="24.5546875" style="54" customWidth="1"/>
    <col min="11790" max="11790" width="27.44140625" style="54" customWidth="1"/>
    <col min="11791" max="12032" width="9.109375" style="54"/>
    <col min="12033" max="12033" width="4.88671875" style="54" bestFit="1" customWidth="1"/>
    <col min="12034" max="12034" width="34.109375" style="54" customWidth="1"/>
    <col min="12035" max="12035" width="7.109375" style="54" customWidth="1"/>
    <col min="12036" max="12036" width="10.109375" style="54" customWidth="1"/>
    <col min="12037" max="12037" width="9.88671875" style="54" customWidth="1"/>
    <col min="12038" max="12038" width="9.109375" style="54" customWidth="1"/>
    <col min="12039" max="12039" width="16.109375" style="54" customWidth="1"/>
    <col min="12040" max="12040" width="13.44140625" style="54" customWidth="1"/>
    <col min="12041" max="12041" width="25.44140625" style="54" customWidth="1"/>
    <col min="12042" max="12043" width="0" style="54" hidden="1" customWidth="1"/>
    <col min="12044" max="12044" width="19.109375" style="54" customWidth="1"/>
    <col min="12045" max="12045" width="24.5546875" style="54" customWidth="1"/>
    <col min="12046" max="12046" width="27.44140625" style="54" customWidth="1"/>
    <col min="12047" max="12288" width="9.109375" style="54"/>
    <col min="12289" max="12289" width="4.88671875" style="54" bestFit="1" customWidth="1"/>
    <col min="12290" max="12290" width="34.109375" style="54" customWidth="1"/>
    <col min="12291" max="12291" width="7.109375" style="54" customWidth="1"/>
    <col min="12292" max="12292" width="10.109375" style="54" customWidth="1"/>
    <col min="12293" max="12293" width="9.88671875" style="54" customWidth="1"/>
    <col min="12294" max="12294" width="9.109375" style="54" customWidth="1"/>
    <col min="12295" max="12295" width="16.109375" style="54" customWidth="1"/>
    <col min="12296" max="12296" width="13.44140625" style="54" customWidth="1"/>
    <col min="12297" max="12297" width="25.44140625" style="54" customWidth="1"/>
    <col min="12298" max="12299" width="0" style="54" hidden="1" customWidth="1"/>
    <col min="12300" max="12300" width="19.109375" style="54" customWidth="1"/>
    <col min="12301" max="12301" width="24.5546875" style="54" customWidth="1"/>
    <col min="12302" max="12302" width="27.44140625" style="54" customWidth="1"/>
    <col min="12303" max="12544" width="9.109375" style="54"/>
    <col min="12545" max="12545" width="4.88671875" style="54" bestFit="1" customWidth="1"/>
    <col min="12546" max="12546" width="34.109375" style="54" customWidth="1"/>
    <col min="12547" max="12547" width="7.109375" style="54" customWidth="1"/>
    <col min="12548" max="12548" width="10.109375" style="54" customWidth="1"/>
    <col min="12549" max="12549" width="9.88671875" style="54" customWidth="1"/>
    <col min="12550" max="12550" width="9.109375" style="54" customWidth="1"/>
    <col min="12551" max="12551" width="16.109375" style="54" customWidth="1"/>
    <col min="12552" max="12552" width="13.44140625" style="54" customWidth="1"/>
    <col min="12553" max="12553" width="25.44140625" style="54" customWidth="1"/>
    <col min="12554" max="12555" width="0" style="54" hidden="1" customWidth="1"/>
    <col min="12556" max="12556" width="19.109375" style="54" customWidth="1"/>
    <col min="12557" max="12557" width="24.5546875" style="54" customWidth="1"/>
    <col min="12558" max="12558" width="27.44140625" style="54" customWidth="1"/>
    <col min="12559" max="12800" width="9.109375" style="54"/>
    <col min="12801" max="12801" width="4.88671875" style="54" bestFit="1" customWidth="1"/>
    <col min="12802" max="12802" width="34.109375" style="54" customWidth="1"/>
    <col min="12803" max="12803" width="7.109375" style="54" customWidth="1"/>
    <col min="12804" max="12804" width="10.109375" style="54" customWidth="1"/>
    <col min="12805" max="12805" width="9.88671875" style="54" customWidth="1"/>
    <col min="12806" max="12806" width="9.109375" style="54" customWidth="1"/>
    <col min="12807" max="12807" width="16.109375" style="54" customWidth="1"/>
    <col min="12808" max="12808" width="13.44140625" style="54" customWidth="1"/>
    <col min="12809" max="12809" width="25.44140625" style="54" customWidth="1"/>
    <col min="12810" max="12811" width="0" style="54" hidden="1" customWidth="1"/>
    <col min="12812" max="12812" width="19.109375" style="54" customWidth="1"/>
    <col min="12813" max="12813" width="24.5546875" style="54" customWidth="1"/>
    <col min="12814" max="12814" width="27.44140625" style="54" customWidth="1"/>
    <col min="12815" max="13056" width="9.109375" style="54"/>
    <col min="13057" max="13057" width="4.88671875" style="54" bestFit="1" customWidth="1"/>
    <col min="13058" max="13058" width="34.109375" style="54" customWidth="1"/>
    <col min="13059" max="13059" width="7.109375" style="54" customWidth="1"/>
    <col min="13060" max="13060" width="10.109375" style="54" customWidth="1"/>
    <col min="13061" max="13061" width="9.88671875" style="54" customWidth="1"/>
    <col min="13062" max="13062" width="9.109375" style="54" customWidth="1"/>
    <col min="13063" max="13063" width="16.109375" style="54" customWidth="1"/>
    <col min="13064" max="13064" width="13.44140625" style="54" customWidth="1"/>
    <col min="13065" max="13065" width="25.44140625" style="54" customWidth="1"/>
    <col min="13066" max="13067" width="0" style="54" hidden="1" customWidth="1"/>
    <col min="13068" max="13068" width="19.109375" style="54" customWidth="1"/>
    <col min="13069" max="13069" width="24.5546875" style="54" customWidth="1"/>
    <col min="13070" max="13070" width="27.44140625" style="54" customWidth="1"/>
    <col min="13071" max="13312" width="9.109375" style="54"/>
    <col min="13313" max="13313" width="4.88671875" style="54" bestFit="1" customWidth="1"/>
    <col min="13314" max="13314" width="34.109375" style="54" customWidth="1"/>
    <col min="13315" max="13315" width="7.109375" style="54" customWidth="1"/>
    <col min="13316" max="13316" width="10.109375" style="54" customWidth="1"/>
    <col min="13317" max="13317" width="9.88671875" style="54" customWidth="1"/>
    <col min="13318" max="13318" width="9.109375" style="54" customWidth="1"/>
    <col min="13319" max="13319" width="16.109375" style="54" customWidth="1"/>
    <col min="13320" max="13320" width="13.44140625" style="54" customWidth="1"/>
    <col min="13321" max="13321" width="25.44140625" style="54" customWidth="1"/>
    <col min="13322" max="13323" width="0" style="54" hidden="1" customWidth="1"/>
    <col min="13324" max="13324" width="19.109375" style="54" customWidth="1"/>
    <col min="13325" max="13325" width="24.5546875" style="54" customWidth="1"/>
    <col min="13326" max="13326" width="27.44140625" style="54" customWidth="1"/>
    <col min="13327" max="13568" width="9.109375" style="54"/>
    <col min="13569" max="13569" width="4.88671875" style="54" bestFit="1" customWidth="1"/>
    <col min="13570" max="13570" width="34.109375" style="54" customWidth="1"/>
    <col min="13571" max="13571" width="7.109375" style="54" customWidth="1"/>
    <col min="13572" max="13572" width="10.109375" style="54" customWidth="1"/>
    <col min="13573" max="13573" width="9.88671875" style="54" customWidth="1"/>
    <col min="13574" max="13574" width="9.109375" style="54" customWidth="1"/>
    <col min="13575" max="13575" width="16.109375" style="54" customWidth="1"/>
    <col min="13576" max="13576" width="13.44140625" style="54" customWidth="1"/>
    <col min="13577" max="13577" width="25.44140625" style="54" customWidth="1"/>
    <col min="13578" max="13579" width="0" style="54" hidden="1" customWidth="1"/>
    <col min="13580" max="13580" width="19.109375" style="54" customWidth="1"/>
    <col min="13581" max="13581" width="24.5546875" style="54" customWidth="1"/>
    <col min="13582" max="13582" width="27.44140625" style="54" customWidth="1"/>
    <col min="13583" max="13824" width="9.109375" style="54"/>
    <col min="13825" max="13825" width="4.88671875" style="54" bestFit="1" customWidth="1"/>
    <col min="13826" max="13826" width="34.109375" style="54" customWidth="1"/>
    <col min="13827" max="13827" width="7.109375" style="54" customWidth="1"/>
    <col min="13828" max="13828" width="10.109375" style="54" customWidth="1"/>
    <col min="13829" max="13829" width="9.88671875" style="54" customWidth="1"/>
    <col min="13830" max="13830" width="9.109375" style="54" customWidth="1"/>
    <col min="13831" max="13831" width="16.109375" style="54" customWidth="1"/>
    <col min="13832" max="13832" width="13.44140625" style="54" customWidth="1"/>
    <col min="13833" max="13833" width="25.44140625" style="54" customWidth="1"/>
    <col min="13834" max="13835" width="0" style="54" hidden="1" customWidth="1"/>
    <col min="13836" max="13836" width="19.109375" style="54" customWidth="1"/>
    <col min="13837" max="13837" width="24.5546875" style="54" customWidth="1"/>
    <col min="13838" max="13838" width="27.44140625" style="54" customWidth="1"/>
    <col min="13839" max="14080" width="9.109375" style="54"/>
    <col min="14081" max="14081" width="4.88671875" style="54" bestFit="1" customWidth="1"/>
    <col min="14082" max="14082" width="34.109375" style="54" customWidth="1"/>
    <col min="14083" max="14083" width="7.109375" style="54" customWidth="1"/>
    <col min="14084" max="14084" width="10.109375" style="54" customWidth="1"/>
    <col min="14085" max="14085" width="9.88671875" style="54" customWidth="1"/>
    <col min="14086" max="14086" width="9.109375" style="54" customWidth="1"/>
    <col min="14087" max="14087" width="16.109375" style="54" customWidth="1"/>
    <col min="14088" max="14088" width="13.44140625" style="54" customWidth="1"/>
    <col min="14089" max="14089" width="25.44140625" style="54" customWidth="1"/>
    <col min="14090" max="14091" width="0" style="54" hidden="1" customWidth="1"/>
    <col min="14092" max="14092" width="19.109375" style="54" customWidth="1"/>
    <col min="14093" max="14093" width="24.5546875" style="54" customWidth="1"/>
    <col min="14094" max="14094" width="27.44140625" style="54" customWidth="1"/>
    <col min="14095" max="14336" width="9.109375" style="54"/>
    <col min="14337" max="14337" width="4.88671875" style="54" bestFit="1" customWidth="1"/>
    <col min="14338" max="14338" width="34.109375" style="54" customWidth="1"/>
    <col min="14339" max="14339" width="7.109375" style="54" customWidth="1"/>
    <col min="14340" max="14340" width="10.109375" style="54" customWidth="1"/>
    <col min="14341" max="14341" width="9.88671875" style="54" customWidth="1"/>
    <col min="14342" max="14342" width="9.109375" style="54" customWidth="1"/>
    <col min="14343" max="14343" width="16.109375" style="54" customWidth="1"/>
    <col min="14344" max="14344" width="13.44140625" style="54" customWidth="1"/>
    <col min="14345" max="14345" width="25.44140625" style="54" customWidth="1"/>
    <col min="14346" max="14347" width="0" style="54" hidden="1" customWidth="1"/>
    <col min="14348" max="14348" width="19.109375" style="54" customWidth="1"/>
    <col min="14349" max="14349" width="24.5546875" style="54" customWidth="1"/>
    <col min="14350" max="14350" width="27.44140625" style="54" customWidth="1"/>
    <col min="14351" max="14592" width="9.109375" style="54"/>
    <col min="14593" max="14593" width="4.88671875" style="54" bestFit="1" customWidth="1"/>
    <col min="14594" max="14594" width="34.109375" style="54" customWidth="1"/>
    <col min="14595" max="14595" width="7.109375" style="54" customWidth="1"/>
    <col min="14596" max="14596" width="10.109375" style="54" customWidth="1"/>
    <col min="14597" max="14597" width="9.88671875" style="54" customWidth="1"/>
    <col min="14598" max="14598" width="9.109375" style="54" customWidth="1"/>
    <col min="14599" max="14599" width="16.109375" style="54" customWidth="1"/>
    <col min="14600" max="14600" width="13.44140625" style="54" customWidth="1"/>
    <col min="14601" max="14601" width="25.44140625" style="54" customWidth="1"/>
    <col min="14602" max="14603" width="0" style="54" hidden="1" customWidth="1"/>
    <col min="14604" max="14604" width="19.109375" style="54" customWidth="1"/>
    <col min="14605" max="14605" width="24.5546875" style="54" customWidth="1"/>
    <col min="14606" max="14606" width="27.44140625" style="54" customWidth="1"/>
    <col min="14607" max="14848" width="9.109375" style="54"/>
    <col min="14849" max="14849" width="4.88671875" style="54" bestFit="1" customWidth="1"/>
    <col min="14850" max="14850" width="34.109375" style="54" customWidth="1"/>
    <col min="14851" max="14851" width="7.109375" style="54" customWidth="1"/>
    <col min="14852" max="14852" width="10.109375" style="54" customWidth="1"/>
    <col min="14853" max="14853" width="9.88671875" style="54" customWidth="1"/>
    <col min="14854" max="14854" width="9.109375" style="54" customWidth="1"/>
    <col min="14855" max="14855" width="16.109375" style="54" customWidth="1"/>
    <col min="14856" max="14856" width="13.44140625" style="54" customWidth="1"/>
    <col min="14857" max="14857" width="25.44140625" style="54" customWidth="1"/>
    <col min="14858" max="14859" width="0" style="54" hidden="1" customWidth="1"/>
    <col min="14860" max="14860" width="19.109375" style="54" customWidth="1"/>
    <col min="14861" max="14861" width="24.5546875" style="54" customWidth="1"/>
    <col min="14862" max="14862" width="27.44140625" style="54" customWidth="1"/>
    <col min="14863" max="15104" width="9.109375" style="54"/>
    <col min="15105" max="15105" width="4.88671875" style="54" bestFit="1" customWidth="1"/>
    <col min="15106" max="15106" width="34.109375" style="54" customWidth="1"/>
    <col min="15107" max="15107" width="7.109375" style="54" customWidth="1"/>
    <col min="15108" max="15108" width="10.109375" style="54" customWidth="1"/>
    <col min="15109" max="15109" width="9.88671875" style="54" customWidth="1"/>
    <col min="15110" max="15110" width="9.109375" style="54" customWidth="1"/>
    <col min="15111" max="15111" width="16.109375" style="54" customWidth="1"/>
    <col min="15112" max="15112" width="13.44140625" style="54" customWidth="1"/>
    <col min="15113" max="15113" width="25.44140625" style="54" customWidth="1"/>
    <col min="15114" max="15115" width="0" style="54" hidden="1" customWidth="1"/>
    <col min="15116" max="15116" width="19.109375" style="54" customWidth="1"/>
    <col min="15117" max="15117" width="24.5546875" style="54" customWidth="1"/>
    <col min="15118" max="15118" width="27.44140625" style="54" customWidth="1"/>
    <col min="15119" max="15360" width="9.109375" style="54"/>
    <col min="15361" max="15361" width="4.88671875" style="54" bestFit="1" customWidth="1"/>
    <col min="15362" max="15362" width="34.109375" style="54" customWidth="1"/>
    <col min="15363" max="15363" width="7.109375" style="54" customWidth="1"/>
    <col min="15364" max="15364" width="10.109375" style="54" customWidth="1"/>
    <col min="15365" max="15365" width="9.88671875" style="54" customWidth="1"/>
    <col min="15366" max="15366" width="9.109375" style="54" customWidth="1"/>
    <col min="15367" max="15367" width="16.109375" style="54" customWidth="1"/>
    <col min="15368" max="15368" width="13.44140625" style="54" customWidth="1"/>
    <col min="15369" max="15369" width="25.44140625" style="54" customWidth="1"/>
    <col min="15370" max="15371" width="0" style="54" hidden="1" customWidth="1"/>
    <col min="15372" max="15372" width="19.109375" style="54" customWidth="1"/>
    <col min="15373" max="15373" width="24.5546875" style="54" customWidth="1"/>
    <col min="15374" max="15374" width="27.44140625" style="54" customWidth="1"/>
    <col min="15375" max="15616" width="9.109375" style="54"/>
    <col min="15617" max="15617" width="4.88671875" style="54" bestFit="1" customWidth="1"/>
    <col min="15618" max="15618" width="34.109375" style="54" customWidth="1"/>
    <col min="15619" max="15619" width="7.109375" style="54" customWidth="1"/>
    <col min="15620" max="15620" width="10.109375" style="54" customWidth="1"/>
    <col min="15621" max="15621" width="9.88671875" style="54" customWidth="1"/>
    <col min="15622" max="15622" width="9.109375" style="54" customWidth="1"/>
    <col min="15623" max="15623" width="16.109375" style="54" customWidth="1"/>
    <col min="15624" max="15624" width="13.44140625" style="54" customWidth="1"/>
    <col min="15625" max="15625" width="25.44140625" style="54" customWidth="1"/>
    <col min="15626" max="15627" width="0" style="54" hidden="1" customWidth="1"/>
    <col min="15628" max="15628" width="19.109375" style="54" customWidth="1"/>
    <col min="15629" max="15629" width="24.5546875" style="54" customWidth="1"/>
    <col min="15630" max="15630" width="27.44140625" style="54" customWidth="1"/>
    <col min="15631" max="15872" width="9.109375" style="54"/>
    <col min="15873" max="15873" width="4.88671875" style="54" bestFit="1" customWidth="1"/>
    <col min="15874" max="15874" width="34.109375" style="54" customWidth="1"/>
    <col min="15875" max="15875" width="7.109375" style="54" customWidth="1"/>
    <col min="15876" max="15876" width="10.109375" style="54" customWidth="1"/>
    <col min="15877" max="15877" width="9.88671875" style="54" customWidth="1"/>
    <col min="15878" max="15878" width="9.109375" style="54" customWidth="1"/>
    <col min="15879" max="15879" width="16.109375" style="54" customWidth="1"/>
    <col min="15880" max="15880" width="13.44140625" style="54" customWidth="1"/>
    <col min="15881" max="15881" width="25.44140625" style="54" customWidth="1"/>
    <col min="15882" max="15883" width="0" style="54" hidden="1" customWidth="1"/>
    <col min="15884" max="15884" width="19.109375" style="54" customWidth="1"/>
    <col min="15885" max="15885" width="24.5546875" style="54" customWidth="1"/>
    <col min="15886" max="15886" width="27.44140625" style="54" customWidth="1"/>
    <col min="15887" max="16128" width="9.109375" style="54"/>
    <col min="16129" max="16129" width="4.88671875" style="54" bestFit="1" customWidth="1"/>
    <col min="16130" max="16130" width="34.109375" style="54" customWidth="1"/>
    <col min="16131" max="16131" width="7.109375" style="54" customWidth="1"/>
    <col min="16132" max="16132" width="10.109375" style="54" customWidth="1"/>
    <col min="16133" max="16133" width="9.88671875" style="54" customWidth="1"/>
    <col min="16134" max="16134" width="9.109375" style="54" customWidth="1"/>
    <col min="16135" max="16135" width="16.109375" style="54" customWidth="1"/>
    <col min="16136" max="16136" width="13.44140625" style="54" customWidth="1"/>
    <col min="16137" max="16137" width="25.44140625" style="54" customWidth="1"/>
    <col min="16138" max="16139" width="0" style="54" hidden="1" customWidth="1"/>
    <col min="16140" max="16140" width="19.109375" style="54" customWidth="1"/>
    <col min="16141" max="16141" width="24.5546875" style="54" customWidth="1"/>
    <col min="16142" max="16142" width="27.44140625" style="54" customWidth="1"/>
    <col min="16143" max="16384" width="9.109375" style="54"/>
  </cols>
  <sheetData>
    <row r="1" spans="1:14" ht="24.6" customHeight="1">
      <c r="A1" s="108" t="s">
        <v>0</v>
      </c>
      <c r="B1" s="108"/>
      <c r="C1" s="55"/>
      <c r="D1" s="55"/>
      <c r="E1" s="55"/>
      <c r="F1" s="55"/>
      <c r="G1" s="55"/>
      <c r="H1" s="55"/>
      <c r="I1" s="55"/>
      <c r="J1" s="55"/>
      <c r="K1" s="56"/>
      <c r="L1" s="56"/>
      <c r="M1" s="56"/>
    </row>
    <row r="2" spans="1:14" ht="24" customHeight="1">
      <c r="A2" s="109" t="s">
        <v>1</v>
      </c>
      <c r="B2" s="109"/>
      <c r="C2" s="109"/>
      <c r="D2" s="109"/>
      <c r="E2" s="109"/>
      <c r="F2" s="109"/>
      <c r="G2" s="109"/>
      <c r="H2" s="109"/>
      <c r="I2" s="109"/>
      <c r="J2" s="109"/>
      <c r="K2" s="109"/>
      <c r="L2" s="109"/>
      <c r="M2" s="109"/>
    </row>
    <row r="3" spans="1:14" ht="22.35" customHeight="1">
      <c r="A3" s="109" t="s">
        <v>71</v>
      </c>
      <c r="B3" s="109"/>
      <c r="C3" s="109"/>
      <c r="D3" s="109"/>
      <c r="E3" s="109"/>
      <c r="F3" s="109"/>
      <c r="G3" s="109"/>
      <c r="H3" s="109"/>
      <c r="I3" s="109"/>
      <c r="J3" s="109"/>
      <c r="K3" s="109"/>
      <c r="L3" s="109"/>
      <c r="M3" s="109"/>
    </row>
    <row r="4" spans="1:14">
      <c r="A4" s="110"/>
      <c r="B4" s="110"/>
      <c r="C4" s="110"/>
      <c r="D4" s="110"/>
      <c r="E4" s="110"/>
      <c r="F4" s="110"/>
      <c r="G4" s="110"/>
      <c r="H4" s="110"/>
      <c r="I4" s="110"/>
      <c r="J4" s="110"/>
      <c r="K4" s="110"/>
      <c r="L4" s="110"/>
      <c r="M4" s="110"/>
    </row>
    <row r="5" spans="1:14">
      <c r="A5" s="111" t="s">
        <v>2</v>
      </c>
      <c r="B5" s="112" t="s">
        <v>3</v>
      </c>
      <c r="C5" s="112" t="s">
        <v>4</v>
      </c>
      <c r="D5" s="112" t="s">
        <v>5</v>
      </c>
      <c r="E5" s="112" t="s">
        <v>6</v>
      </c>
      <c r="F5" s="112" t="s">
        <v>7</v>
      </c>
      <c r="G5" s="112" t="s">
        <v>8</v>
      </c>
      <c r="H5" s="112" t="s">
        <v>9</v>
      </c>
      <c r="I5" s="112" t="s">
        <v>10</v>
      </c>
      <c r="J5" s="106" t="s">
        <v>11</v>
      </c>
      <c r="K5" s="107" t="s">
        <v>12</v>
      </c>
      <c r="L5" s="107" t="s">
        <v>13</v>
      </c>
      <c r="M5" s="107" t="s">
        <v>14</v>
      </c>
      <c r="N5" s="115"/>
    </row>
    <row r="6" spans="1:14">
      <c r="A6" s="111"/>
      <c r="B6" s="112"/>
      <c r="C6" s="112"/>
      <c r="D6" s="112"/>
      <c r="E6" s="112"/>
      <c r="F6" s="112"/>
      <c r="G6" s="112"/>
      <c r="H6" s="112"/>
      <c r="I6" s="112"/>
      <c r="J6" s="106"/>
      <c r="K6" s="107"/>
      <c r="L6" s="107"/>
      <c r="M6" s="107"/>
      <c r="N6" s="115"/>
    </row>
    <row r="7" spans="1:14" s="10" customFormat="1">
      <c r="A7" s="111"/>
      <c r="B7" s="112"/>
      <c r="C7" s="112"/>
      <c r="D7" s="112"/>
      <c r="E7" s="112"/>
      <c r="F7" s="112"/>
      <c r="G7" s="112"/>
      <c r="H7" s="112"/>
      <c r="I7" s="112"/>
      <c r="J7" s="106"/>
      <c r="K7" s="107"/>
      <c r="L7" s="107"/>
      <c r="M7" s="107"/>
      <c r="N7" s="115"/>
    </row>
    <row r="8" spans="1:14" s="35" customFormat="1">
      <c r="A8" s="57" t="s">
        <v>15</v>
      </c>
      <c r="B8" s="58" t="s">
        <v>16</v>
      </c>
      <c r="C8" s="59"/>
      <c r="D8" s="60">
        <f t="shared" ref="D8:D53" si="0">E8</f>
        <v>16.250779999999999</v>
      </c>
      <c r="E8" s="61">
        <f>SUM(E9:E17)</f>
        <v>16.250779999999999</v>
      </c>
      <c r="F8" s="61">
        <v>0</v>
      </c>
      <c r="G8" s="62"/>
      <c r="H8" s="59"/>
      <c r="I8" s="62"/>
      <c r="J8" s="63"/>
      <c r="K8" s="64"/>
      <c r="L8" s="63"/>
      <c r="M8" s="63"/>
    </row>
    <row r="9" spans="1:14" ht="20.399999999999999" customHeight="1">
      <c r="A9" s="7">
        <v>1</v>
      </c>
      <c r="B9" s="65" t="s">
        <v>17</v>
      </c>
      <c r="C9" s="67" t="s">
        <v>18</v>
      </c>
      <c r="D9" s="2">
        <f t="shared" si="0"/>
        <v>0.04</v>
      </c>
      <c r="E9" s="3">
        <v>0.04</v>
      </c>
      <c r="F9" s="3">
        <v>0</v>
      </c>
      <c r="G9" s="28" t="s">
        <v>19</v>
      </c>
      <c r="H9" s="67" t="s">
        <v>20</v>
      </c>
      <c r="I9" s="67" t="s">
        <v>21</v>
      </c>
      <c r="J9" s="67">
        <v>2023</v>
      </c>
      <c r="K9" s="66" t="s">
        <v>22</v>
      </c>
      <c r="L9" s="67" t="s">
        <v>23</v>
      </c>
      <c r="M9" s="67" t="s">
        <v>24</v>
      </c>
    </row>
    <row r="10" spans="1:14" ht="21.6" customHeight="1">
      <c r="A10" s="7">
        <f>+A9+1</f>
        <v>2</v>
      </c>
      <c r="B10" s="1" t="s">
        <v>208</v>
      </c>
      <c r="C10" s="16" t="s">
        <v>18</v>
      </c>
      <c r="D10" s="2">
        <f t="shared" si="0"/>
        <v>0.06</v>
      </c>
      <c r="E10" s="3">
        <v>0.06</v>
      </c>
      <c r="F10" s="3">
        <v>0</v>
      </c>
      <c r="G10" s="67" t="s">
        <v>209</v>
      </c>
      <c r="H10" s="67" t="s">
        <v>210</v>
      </c>
      <c r="I10" s="67" t="s">
        <v>211</v>
      </c>
      <c r="J10" s="67">
        <v>2023</v>
      </c>
      <c r="K10" s="67"/>
      <c r="L10" s="67" t="s">
        <v>38</v>
      </c>
      <c r="M10" s="67" t="s">
        <v>24</v>
      </c>
    </row>
    <row r="11" spans="1:14" ht="33.6" customHeight="1">
      <c r="A11" s="7">
        <f>+A10+1</f>
        <v>3</v>
      </c>
      <c r="B11" s="1" t="s">
        <v>212</v>
      </c>
      <c r="C11" s="16" t="s">
        <v>18</v>
      </c>
      <c r="D11" s="2">
        <f t="shared" si="0"/>
        <v>0.1</v>
      </c>
      <c r="E11" s="3">
        <v>0.1</v>
      </c>
      <c r="F11" s="3">
        <v>0</v>
      </c>
      <c r="G11" s="67" t="s">
        <v>213</v>
      </c>
      <c r="H11" s="67" t="s">
        <v>210</v>
      </c>
      <c r="I11" s="67" t="s">
        <v>214</v>
      </c>
      <c r="J11" s="67">
        <v>2023</v>
      </c>
      <c r="K11" s="67"/>
      <c r="L11" s="67"/>
      <c r="M11" s="67" t="s">
        <v>24</v>
      </c>
    </row>
    <row r="12" spans="1:14" ht="18" customHeight="1">
      <c r="A12" s="7">
        <f t="shared" ref="A12:A17" si="1">+A11+1</f>
        <v>4</v>
      </c>
      <c r="B12" s="1" t="s">
        <v>642</v>
      </c>
      <c r="C12" s="16" t="s">
        <v>18</v>
      </c>
      <c r="D12" s="2">
        <f>E12</f>
        <v>0.16</v>
      </c>
      <c r="E12" s="3">
        <v>0.16</v>
      </c>
      <c r="F12" s="3">
        <v>0</v>
      </c>
      <c r="G12" s="67" t="s">
        <v>643</v>
      </c>
      <c r="H12" s="67" t="s">
        <v>644</v>
      </c>
      <c r="I12" s="67" t="s">
        <v>645</v>
      </c>
      <c r="J12" s="67">
        <v>2023</v>
      </c>
      <c r="K12" s="67" t="s">
        <v>311</v>
      </c>
      <c r="L12" s="67" t="s">
        <v>38</v>
      </c>
      <c r="M12" s="67" t="s">
        <v>24</v>
      </c>
      <c r="N12" s="54" t="s">
        <v>646</v>
      </c>
    </row>
    <row r="13" spans="1:14" ht="21.6" customHeight="1">
      <c r="A13" s="7">
        <f t="shared" si="1"/>
        <v>5</v>
      </c>
      <c r="B13" s="1" t="s">
        <v>676</v>
      </c>
      <c r="C13" s="16" t="s">
        <v>18</v>
      </c>
      <c r="D13" s="2">
        <v>1.02</v>
      </c>
      <c r="E13" s="18">
        <v>1.02</v>
      </c>
      <c r="F13" s="3">
        <v>0</v>
      </c>
      <c r="G13" s="67" t="s">
        <v>677</v>
      </c>
      <c r="H13" s="67" t="s">
        <v>678</v>
      </c>
      <c r="I13" s="67" t="s">
        <v>679</v>
      </c>
      <c r="J13" s="67">
        <v>2023</v>
      </c>
      <c r="K13" s="104" t="s">
        <v>680</v>
      </c>
      <c r="L13" s="67" t="s">
        <v>38</v>
      </c>
      <c r="M13" s="67" t="s">
        <v>24</v>
      </c>
    </row>
    <row r="14" spans="1:14" ht="21.6" customHeight="1">
      <c r="A14" s="7">
        <f t="shared" si="1"/>
        <v>6</v>
      </c>
      <c r="B14" s="1" t="s">
        <v>681</v>
      </c>
      <c r="C14" s="16" t="s">
        <v>18</v>
      </c>
      <c r="D14" s="2">
        <v>0.06</v>
      </c>
      <c r="E14" s="3">
        <v>0.06</v>
      </c>
      <c r="F14" s="3">
        <v>0</v>
      </c>
      <c r="G14" s="67" t="s">
        <v>682</v>
      </c>
      <c r="H14" s="67" t="s">
        <v>678</v>
      </c>
      <c r="I14" s="67" t="s">
        <v>683</v>
      </c>
      <c r="J14" s="67">
        <v>2023</v>
      </c>
      <c r="K14" s="104"/>
      <c r="L14" s="67" t="s">
        <v>38</v>
      </c>
      <c r="M14" s="67" t="s">
        <v>24</v>
      </c>
    </row>
    <row r="15" spans="1:14" ht="43.2" customHeight="1">
      <c r="A15" s="7">
        <f t="shared" si="1"/>
        <v>7</v>
      </c>
      <c r="B15" s="68" t="s">
        <v>828</v>
      </c>
      <c r="C15" s="16" t="s">
        <v>18</v>
      </c>
      <c r="D15" s="2">
        <v>12.869300000000001</v>
      </c>
      <c r="E15" s="3">
        <v>12.869300000000001</v>
      </c>
      <c r="F15" s="3">
        <v>0</v>
      </c>
      <c r="G15" s="67" t="s">
        <v>829</v>
      </c>
      <c r="H15" s="67" t="s">
        <v>830</v>
      </c>
      <c r="I15" s="48" t="s">
        <v>831</v>
      </c>
      <c r="J15" s="67">
        <v>2023</v>
      </c>
      <c r="K15" s="104" t="s">
        <v>832</v>
      </c>
      <c r="L15" s="67"/>
      <c r="M15" s="116" t="s">
        <v>857</v>
      </c>
    </row>
    <row r="16" spans="1:14" ht="34.799999999999997" customHeight="1">
      <c r="A16" s="7">
        <f t="shared" si="1"/>
        <v>8</v>
      </c>
      <c r="B16" s="68" t="s">
        <v>833</v>
      </c>
      <c r="C16" s="16" t="s">
        <v>18</v>
      </c>
      <c r="D16" s="2">
        <v>1.9014799999999998</v>
      </c>
      <c r="E16" s="3">
        <v>1.9014799999999998</v>
      </c>
      <c r="F16" s="3">
        <v>0</v>
      </c>
      <c r="G16" s="67" t="s">
        <v>829</v>
      </c>
      <c r="H16" s="67" t="s">
        <v>830</v>
      </c>
      <c r="I16" s="48" t="s">
        <v>834</v>
      </c>
      <c r="J16" s="67">
        <v>2023</v>
      </c>
      <c r="K16" s="104"/>
      <c r="L16" s="67"/>
      <c r="M16" s="116" t="s">
        <v>857</v>
      </c>
    </row>
    <row r="17" spans="1:186" ht="24.6" customHeight="1">
      <c r="A17" s="7">
        <f t="shared" si="1"/>
        <v>9</v>
      </c>
      <c r="B17" s="1" t="s">
        <v>835</v>
      </c>
      <c r="C17" s="16" t="s">
        <v>18</v>
      </c>
      <c r="D17" s="2">
        <v>0.04</v>
      </c>
      <c r="E17" s="3">
        <v>0.04</v>
      </c>
      <c r="F17" s="3">
        <v>0</v>
      </c>
      <c r="G17" s="67" t="s">
        <v>836</v>
      </c>
      <c r="H17" s="95" t="s">
        <v>830</v>
      </c>
      <c r="I17" s="67" t="s">
        <v>837</v>
      </c>
      <c r="J17" s="67">
        <v>2023</v>
      </c>
      <c r="K17" s="67"/>
      <c r="L17" s="67"/>
      <c r="M17" s="116" t="s">
        <v>857</v>
      </c>
    </row>
    <row r="18" spans="1:186" s="35" customFormat="1" ht="17.399999999999999" customHeight="1">
      <c r="A18" s="57" t="s">
        <v>25</v>
      </c>
      <c r="B18" s="58" t="s">
        <v>26</v>
      </c>
      <c r="C18" s="59"/>
      <c r="D18" s="60">
        <f t="shared" si="0"/>
        <v>1.7000000000000002</v>
      </c>
      <c r="E18" s="61">
        <f>SUM(E19:E28)</f>
        <v>1.7000000000000002</v>
      </c>
      <c r="F18" s="61">
        <v>0</v>
      </c>
      <c r="G18" s="62"/>
      <c r="H18" s="59"/>
      <c r="I18" s="62"/>
      <c r="J18" s="63"/>
      <c r="K18" s="64"/>
      <c r="L18" s="63"/>
      <c r="M18" s="63"/>
    </row>
    <row r="19" spans="1:186" ht="33" customHeight="1">
      <c r="A19" s="7">
        <f>+A17+1</f>
        <v>10</v>
      </c>
      <c r="B19" s="1" t="s">
        <v>261</v>
      </c>
      <c r="C19" s="16" t="s">
        <v>28</v>
      </c>
      <c r="D19" s="2">
        <f t="shared" ref="D19" si="2">E19+F19</f>
        <v>0.04</v>
      </c>
      <c r="E19" s="3">
        <v>0.04</v>
      </c>
      <c r="F19" s="3">
        <v>0</v>
      </c>
      <c r="G19" s="67" t="s">
        <v>262</v>
      </c>
      <c r="H19" s="67" t="s">
        <v>263</v>
      </c>
      <c r="I19" s="67" t="s">
        <v>264</v>
      </c>
      <c r="J19" s="67" t="s">
        <v>181</v>
      </c>
      <c r="K19" s="67" t="s">
        <v>218</v>
      </c>
      <c r="L19" s="67"/>
      <c r="M19" s="67" t="s">
        <v>24</v>
      </c>
    </row>
    <row r="20" spans="1:186" ht="50.4" customHeight="1">
      <c r="A20" s="7">
        <f>+A19+1</f>
        <v>11</v>
      </c>
      <c r="B20" s="65" t="s">
        <v>27</v>
      </c>
      <c r="C20" s="67" t="s">
        <v>28</v>
      </c>
      <c r="D20" s="2">
        <f t="shared" si="0"/>
        <v>0.11</v>
      </c>
      <c r="E20" s="3">
        <v>0.11</v>
      </c>
      <c r="F20" s="3">
        <v>0</v>
      </c>
      <c r="G20" s="28" t="s">
        <v>19</v>
      </c>
      <c r="H20" s="67" t="s">
        <v>29</v>
      </c>
      <c r="I20" s="67" t="s">
        <v>30</v>
      </c>
      <c r="J20" s="67">
        <v>2023</v>
      </c>
      <c r="K20" s="66" t="s">
        <v>22</v>
      </c>
      <c r="L20" s="67" t="s">
        <v>23</v>
      </c>
      <c r="M20" s="67" t="s">
        <v>24</v>
      </c>
      <c r="N20" s="54" t="s">
        <v>31</v>
      </c>
    </row>
    <row r="21" spans="1:186" ht="25.8" customHeight="1">
      <c r="A21" s="7">
        <f t="shared" ref="A21:A28" si="3">+A20+1</f>
        <v>12</v>
      </c>
      <c r="B21" s="1" t="s">
        <v>126</v>
      </c>
      <c r="C21" s="67" t="s">
        <v>28</v>
      </c>
      <c r="D21" s="2">
        <f t="shared" ref="D21:D22" si="4">E21</f>
        <v>0.19</v>
      </c>
      <c r="E21" s="3">
        <v>0.19</v>
      </c>
      <c r="F21" s="3">
        <v>0</v>
      </c>
      <c r="G21" s="67" t="s">
        <v>127</v>
      </c>
      <c r="H21" s="67" t="s">
        <v>128</v>
      </c>
      <c r="I21" s="67" t="s">
        <v>129</v>
      </c>
      <c r="J21" s="67"/>
      <c r="K21" s="67"/>
      <c r="L21" s="67"/>
      <c r="M21" s="67" t="s">
        <v>24</v>
      </c>
    </row>
    <row r="22" spans="1:186" ht="24" customHeight="1">
      <c r="A22" s="7">
        <f t="shared" si="3"/>
        <v>13</v>
      </c>
      <c r="B22" s="1" t="s">
        <v>215</v>
      </c>
      <c r="C22" s="17" t="s">
        <v>28</v>
      </c>
      <c r="D22" s="2">
        <f t="shared" si="4"/>
        <v>0.1</v>
      </c>
      <c r="E22" s="3">
        <v>0.1</v>
      </c>
      <c r="F22" s="3">
        <v>0</v>
      </c>
      <c r="G22" s="67" t="s">
        <v>216</v>
      </c>
      <c r="H22" s="67" t="s">
        <v>210</v>
      </c>
      <c r="I22" s="67" t="s">
        <v>217</v>
      </c>
      <c r="J22" s="67">
        <v>2023</v>
      </c>
      <c r="K22" s="66" t="s">
        <v>218</v>
      </c>
      <c r="L22" s="67"/>
      <c r="M22" s="67" t="s">
        <v>24</v>
      </c>
      <c r="N22" s="54" t="s">
        <v>219</v>
      </c>
    </row>
    <row r="23" spans="1:186" ht="23.4" customHeight="1">
      <c r="A23" s="7">
        <f t="shared" si="3"/>
        <v>14</v>
      </c>
      <c r="B23" s="68" t="s">
        <v>414</v>
      </c>
      <c r="C23" s="67" t="s">
        <v>28</v>
      </c>
      <c r="D23" s="2">
        <v>0.19</v>
      </c>
      <c r="E23" s="3">
        <v>0.19</v>
      </c>
      <c r="F23" s="3">
        <v>0</v>
      </c>
      <c r="G23" s="67" t="s">
        <v>415</v>
      </c>
      <c r="H23" s="67" t="s">
        <v>405</v>
      </c>
      <c r="I23" s="67" t="s">
        <v>416</v>
      </c>
      <c r="J23" s="67"/>
      <c r="K23" s="67"/>
      <c r="L23" s="67"/>
      <c r="M23" s="67" t="s">
        <v>24</v>
      </c>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row>
    <row r="24" spans="1:186" ht="50.4" customHeight="1">
      <c r="A24" s="7">
        <f t="shared" si="3"/>
        <v>15</v>
      </c>
      <c r="B24" s="46" t="s">
        <v>423</v>
      </c>
      <c r="C24" s="45" t="s">
        <v>28</v>
      </c>
      <c r="D24" s="45">
        <f>E24+F24</f>
        <v>0.11</v>
      </c>
      <c r="E24" s="45">
        <v>0.11</v>
      </c>
      <c r="F24" s="3">
        <v>0</v>
      </c>
      <c r="G24" s="67" t="s">
        <v>19</v>
      </c>
      <c r="H24" s="67" t="s">
        <v>29</v>
      </c>
      <c r="I24" s="45" t="s">
        <v>30</v>
      </c>
      <c r="J24" s="67">
        <v>2023</v>
      </c>
      <c r="K24" s="66" t="s">
        <v>218</v>
      </c>
      <c r="L24" s="67"/>
      <c r="M24" s="67" t="s">
        <v>96</v>
      </c>
    </row>
    <row r="25" spans="1:186" ht="28.8" customHeight="1">
      <c r="A25" s="7">
        <f t="shared" si="3"/>
        <v>16</v>
      </c>
      <c r="B25" s="1" t="s">
        <v>448</v>
      </c>
      <c r="C25" s="67" t="s">
        <v>28</v>
      </c>
      <c r="D25" s="2">
        <v>0.17</v>
      </c>
      <c r="E25" s="69">
        <v>0.17</v>
      </c>
      <c r="F25" s="3">
        <v>0</v>
      </c>
      <c r="G25" s="67" t="s">
        <v>449</v>
      </c>
      <c r="H25" s="67" t="s">
        <v>450</v>
      </c>
      <c r="I25" s="67" t="s">
        <v>451</v>
      </c>
      <c r="J25" s="67"/>
      <c r="K25" s="67"/>
      <c r="L25" s="67"/>
      <c r="M25" s="67" t="s">
        <v>24</v>
      </c>
    </row>
    <row r="26" spans="1:186" s="10" customFormat="1" ht="25.2" customHeight="1">
      <c r="A26" s="7">
        <f t="shared" si="3"/>
        <v>17</v>
      </c>
      <c r="B26" s="1" t="s">
        <v>602</v>
      </c>
      <c r="C26" s="8" t="s">
        <v>28</v>
      </c>
      <c r="D26" s="2">
        <v>0.13</v>
      </c>
      <c r="E26" s="3">
        <v>0.13</v>
      </c>
      <c r="F26" s="3"/>
      <c r="G26" s="67" t="s">
        <v>603</v>
      </c>
      <c r="H26" s="67" t="s">
        <v>604</v>
      </c>
      <c r="I26" s="70" t="s">
        <v>605</v>
      </c>
      <c r="J26" s="67">
        <v>2023</v>
      </c>
      <c r="K26" s="66" t="s">
        <v>218</v>
      </c>
      <c r="L26" s="63"/>
      <c r="M26" s="67" t="s">
        <v>24</v>
      </c>
      <c r="N26" s="54"/>
    </row>
    <row r="27" spans="1:186" ht="29.25" customHeight="1">
      <c r="A27" s="7">
        <f t="shared" si="3"/>
        <v>18</v>
      </c>
      <c r="B27" s="68" t="s">
        <v>684</v>
      </c>
      <c r="C27" s="16" t="s">
        <v>28</v>
      </c>
      <c r="D27" s="2">
        <v>0.33</v>
      </c>
      <c r="E27" s="3">
        <v>0.33</v>
      </c>
      <c r="F27" s="3">
        <v>0</v>
      </c>
      <c r="G27" s="67" t="s">
        <v>682</v>
      </c>
      <c r="H27" s="67" t="s">
        <v>678</v>
      </c>
      <c r="I27" s="67" t="s">
        <v>685</v>
      </c>
      <c r="J27" s="67"/>
      <c r="K27" s="67"/>
      <c r="L27" s="67" t="s">
        <v>38</v>
      </c>
      <c r="M27" s="21" t="s">
        <v>24</v>
      </c>
    </row>
    <row r="28" spans="1:186" s="10" customFormat="1" ht="25.2" customHeight="1">
      <c r="A28" s="7">
        <f t="shared" si="3"/>
        <v>19</v>
      </c>
      <c r="B28" s="4" t="s">
        <v>798</v>
      </c>
      <c r="C28" s="8" t="s">
        <v>28</v>
      </c>
      <c r="D28" s="2">
        <v>0.33</v>
      </c>
      <c r="E28" s="3">
        <v>0.33</v>
      </c>
      <c r="F28" s="3">
        <v>0</v>
      </c>
      <c r="G28" s="5" t="s">
        <v>799</v>
      </c>
      <c r="H28" s="67" t="s">
        <v>800</v>
      </c>
      <c r="I28" s="5" t="s">
        <v>801</v>
      </c>
      <c r="J28" s="67" t="s">
        <v>430</v>
      </c>
      <c r="K28" s="67"/>
      <c r="L28" s="67"/>
      <c r="M28" s="116" t="s">
        <v>857</v>
      </c>
      <c r="N28" s="54"/>
    </row>
    <row r="29" spans="1:186" s="35" customFormat="1" ht="16.2" customHeight="1">
      <c r="A29" s="71" t="s">
        <v>32</v>
      </c>
      <c r="B29" s="72" t="s">
        <v>343</v>
      </c>
      <c r="C29" s="63"/>
      <c r="D29" s="60">
        <f>E29</f>
        <v>0.4</v>
      </c>
      <c r="E29" s="60">
        <f>SUM(E30:E32)</f>
        <v>0.4</v>
      </c>
      <c r="F29" s="61">
        <v>0</v>
      </c>
      <c r="G29" s="63"/>
      <c r="H29" s="62"/>
      <c r="I29" s="63"/>
      <c r="J29" s="63"/>
      <c r="K29" s="63"/>
      <c r="L29" s="63"/>
      <c r="M29" s="63"/>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row>
    <row r="30" spans="1:186" ht="34.200000000000003" customHeight="1">
      <c r="A30" s="7">
        <f>+A28+1</f>
        <v>20</v>
      </c>
      <c r="B30" s="1" t="s">
        <v>344</v>
      </c>
      <c r="C30" s="67" t="s">
        <v>345</v>
      </c>
      <c r="D30" s="2">
        <v>0.23</v>
      </c>
      <c r="E30" s="3">
        <v>0.23</v>
      </c>
      <c r="F30" s="3">
        <v>0</v>
      </c>
      <c r="G30" s="67" t="s">
        <v>346</v>
      </c>
      <c r="H30" s="8" t="s">
        <v>347</v>
      </c>
      <c r="I30" s="43" t="s">
        <v>348</v>
      </c>
      <c r="J30" s="67">
        <v>2023</v>
      </c>
      <c r="K30" s="66"/>
      <c r="L30" s="67"/>
      <c r="M30" s="67" t="s">
        <v>349</v>
      </c>
    </row>
    <row r="31" spans="1:186" ht="45" customHeight="1">
      <c r="A31" s="7">
        <f>+A30+1</f>
        <v>21</v>
      </c>
      <c r="B31" s="1" t="s">
        <v>647</v>
      </c>
      <c r="C31" s="67" t="s">
        <v>345</v>
      </c>
      <c r="D31" s="2">
        <f t="shared" ref="D31:D32" si="5">E31</f>
        <v>0.08</v>
      </c>
      <c r="E31" s="3">
        <v>0.08</v>
      </c>
      <c r="F31" s="3">
        <v>0</v>
      </c>
      <c r="G31" s="67" t="s">
        <v>648</v>
      </c>
      <c r="H31" s="67" t="s">
        <v>644</v>
      </c>
      <c r="I31" s="67" t="s">
        <v>649</v>
      </c>
      <c r="J31" s="67">
        <v>2023</v>
      </c>
      <c r="K31" s="66"/>
      <c r="L31" s="67" t="s">
        <v>38</v>
      </c>
      <c r="M31" s="67" t="s">
        <v>24</v>
      </c>
      <c r="N31" s="54" t="s">
        <v>646</v>
      </c>
    </row>
    <row r="32" spans="1:186" ht="46.8" customHeight="1">
      <c r="A32" s="7">
        <f>A31+1</f>
        <v>22</v>
      </c>
      <c r="B32" s="1" t="s">
        <v>650</v>
      </c>
      <c r="C32" s="67" t="s">
        <v>345</v>
      </c>
      <c r="D32" s="2">
        <f t="shared" si="5"/>
        <v>0.09</v>
      </c>
      <c r="E32" s="3">
        <v>0.09</v>
      </c>
      <c r="F32" s="3">
        <v>0</v>
      </c>
      <c r="G32" s="67" t="s">
        <v>651</v>
      </c>
      <c r="H32" s="67" t="s">
        <v>644</v>
      </c>
      <c r="I32" s="67" t="s">
        <v>652</v>
      </c>
      <c r="J32" s="67">
        <v>2023</v>
      </c>
      <c r="K32" s="66"/>
      <c r="L32" s="67" t="s">
        <v>38</v>
      </c>
      <c r="M32" s="67" t="s">
        <v>24</v>
      </c>
      <c r="N32" s="54" t="s">
        <v>646</v>
      </c>
    </row>
    <row r="33" spans="1:14" s="10" customFormat="1">
      <c r="A33" s="57" t="s">
        <v>59</v>
      </c>
      <c r="B33" s="72" t="s">
        <v>303</v>
      </c>
      <c r="C33" s="63"/>
      <c r="D33" s="60">
        <f t="shared" ref="D33" si="6">E33+F33</f>
        <v>0.12</v>
      </c>
      <c r="E33" s="61">
        <f>E34</f>
        <v>0.12</v>
      </c>
      <c r="F33" s="61">
        <v>0</v>
      </c>
      <c r="G33" s="63"/>
      <c r="H33" s="63"/>
      <c r="I33" s="63"/>
      <c r="J33" s="63"/>
      <c r="K33" s="63"/>
      <c r="L33" s="63"/>
      <c r="M33" s="63"/>
    </row>
    <row r="34" spans="1:14" ht="35.4" customHeight="1">
      <c r="A34" s="7">
        <f>+A32+1</f>
        <v>23</v>
      </c>
      <c r="B34" s="1" t="s">
        <v>304</v>
      </c>
      <c r="C34" s="67" t="s">
        <v>305</v>
      </c>
      <c r="D34" s="2">
        <v>0.12</v>
      </c>
      <c r="E34" s="3">
        <v>0.12</v>
      </c>
      <c r="F34" s="3">
        <v>0</v>
      </c>
      <c r="G34" s="67" t="s">
        <v>283</v>
      </c>
      <c r="H34" s="67" t="s">
        <v>263</v>
      </c>
      <c r="I34" s="67" t="s">
        <v>306</v>
      </c>
      <c r="J34" s="67"/>
      <c r="K34" s="67" t="s">
        <v>307</v>
      </c>
      <c r="L34" s="67"/>
      <c r="M34" s="67" t="s">
        <v>96</v>
      </c>
      <c r="N34" s="54" t="s">
        <v>308</v>
      </c>
    </row>
    <row r="35" spans="1:14" s="35" customFormat="1" ht="17.399999999999999" customHeight="1">
      <c r="A35" s="57" t="s">
        <v>66</v>
      </c>
      <c r="B35" s="72" t="s">
        <v>653</v>
      </c>
      <c r="C35" s="63"/>
      <c r="D35" s="60">
        <f>E35</f>
        <v>0.36</v>
      </c>
      <c r="E35" s="60">
        <f>E36</f>
        <v>0.36</v>
      </c>
      <c r="F35" s="61">
        <v>0</v>
      </c>
      <c r="G35" s="63"/>
      <c r="H35" s="63"/>
      <c r="I35" s="63"/>
      <c r="J35" s="63"/>
      <c r="K35" s="64"/>
      <c r="L35" s="63"/>
      <c r="M35" s="63"/>
      <c r="N35" s="10"/>
    </row>
    <row r="36" spans="1:14" ht="35.4" customHeight="1">
      <c r="A36" s="7">
        <f>A34+1</f>
        <v>24</v>
      </c>
      <c r="B36" s="1" t="s">
        <v>654</v>
      </c>
      <c r="C36" s="67" t="s">
        <v>655</v>
      </c>
      <c r="D36" s="2">
        <f t="shared" ref="D36" si="7">E36</f>
        <v>0.36</v>
      </c>
      <c r="E36" s="3">
        <v>0.36</v>
      </c>
      <c r="F36" s="3">
        <v>0</v>
      </c>
      <c r="G36" s="8" t="s">
        <v>656</v>
      </c>
      <c r="H36" s="67" t="s">
        <v>644</v>
      </c>
      <c r="I36" s="8" t="s">
        <v>657</v>
      </c>
      <c r="J36" s="67" t="s">
        <v>181</v>
      </c>
      <c r="K36" s="67" t="s">
        <v>658</v>
      </c>
      <c r="L36" s="67" t="s">
        <v>38</v>
      </c>
      <c r="M36" s="67" t="s">
        <v>24</v>
      </c>
      <c r="N36" s="54" t="s">
        <v>646</v>
      </c>
    </row>
    <row r="37" spans="1:14" s="35" customFormat="1" ht="18" customHeight="1">
      <c r="A37" s="57" t="s">
        <v>194</v>
      </c>
      <c r="B37" s="58" t="s">
        <v>33</v>
      </c>
      <c r="C37" s="59"/>
      <c r="D37" s="60">
        <f t="shared" si="0"/>
        <v>7.5900000000000007</v>
      </c>
      <c r="E37" s="61">
        <f>SUM(E38,E42:E47,E54:E55,E63,E77,E84:E101,E104:E106,E115:E116,E120:E121,E132:E146,E149,E156:E159,E162:E171)</f>
        <v>7.5900000000000007</v>
      </c>
      <c r="F37" s="61">
        <v>0</v>
      </c>
      <c r="G37" s="62"/>
      <c r="H37" s="59"/>
      <c r="I37" s="62"/>
      <c r="J37" s="63"/>
      <c r="K37" s="64"/>
      <c r="L37" s="63"/>
      <c r="M37" s="63"/>
    </row>
    <row r="38" spans="1:14" s="6" customFormat="1" ht="61.2" customHeight="1">
      <c r="A38" s="7">
        <f>+A36+1</f>
        <v>25</v>
      </c>
      <c r="B38" s="1" t="s">
        <v>859</v>
      </c>
      <c r="C38" s="67" t="s">
        <v>35</v>
      </c>
      <c r="D38" s="2">
        <f t="shared" ref="D38:D46" si="8">E38+F38</f>
        <v>0.09</v>
      </c>
      <c r="E38" s="3">
        <v>0.09</v>
      </c>
      <c r="F38" s="3">
        <v>0</v>
      </c>
      <c r="G38" s="67" t="s">
        <v>277</v>
      </c>
      <c r="H38" s="67" t="s">
        <v>263</v>
      </c>
      <c r="I38" s="67" t="s">
        <v>278</v>
      </c>
      <c r="J38" s="67" t="s">
        <v>181</v>
      </c>
      <c r="K38" s="67" t="s">
        <v>22</v>
      </c>
      <c r="L38" s="67"/>
      <c r="M38" s="67" t="s">
        <v>24</v>
      </c>
    </row>
    <row r="39" spans="1:14" s="25" customFormat="1" ht="33" customHeight="1">
      <c r="A39" s="19" t="s">
        <v>39</v>
      </c>
      <c r="B39" s="44" t="s">
        <v>279</v>
      </c>
      <c r="C39" s="21" t="s">
        <v>35</v>
      </c>
      <c r="D39" s="22">
        <f t="shared" si="8"/>
        <v>0.03</v>
      </c>
      <c r="E39" s="23">
        <v>0.03</v>
      </c>
      <c r="F39" s="3">
        <v>0</v>
      </c>
      <c r="G39" s="21" t="s">
        <v>280</v>
      </c>
      <c r="H39" s="21" t="s">
        <v>263</v>
      </c>
      <c r="I39" s="21" t="s">
        <v>281</v>
      </c>
      <c r="J39" s="21"/>
      <c r="K39" s="21"/>
      <c r="L39" s="21"/>
      <c r="M39" s="21" t="s">
        <v>24</v>
      </c>
    </row>
    <row r="40" spans="1:14" s="25" customFormat="1" ht="20.399999999999999" customHeight="1">
      <c r="A40" s="19" t="s">
        <v>39</v>
      </c>
      <c r="B40" s="44" t="s">
        <v>282</v>
      </c>
      <c r="C40" s="21" t="s">
        <v>35</v>
      </c>
      <c r="D40" s="22">
        <f t="shared" si="8"/>
        <v>0.03</v>
      </c>
      <c r="E40" s="23">
        <v>0.03</v>
      </c>
      <c r="F40" s="3">
        <v>0</v>
      </c>
      <c r="G40" s="21" t="s">
        <v>283</v>
      </c>
      <c r="H40" s="21" t="s">
        <v>263</v>
      </c>
      <c r="I40" s="21" t="s">
        <v>284</v>
      </c>
      <c r="J40" s="21"/>
      <c r="K40" s="21"/>
      <c r="L40" s="21"/>
      <c r="M40" s="21" t="s">
        <v>24</v>
      </c>
    </row>
    <row r="41" spans="1:14" s="25" customFormat="1" ht="46.8" customHeight="1">
      <c r="A41" s="19" t="s">
        <v>39</v>
      </c>
      <c r="B41" s="44" t="s">
        <v>286</v>
      </c>
      <c r="C41" s="21" t="s">
        <v>35</v>
      </c>
      <c r="D41" s="22">
        <f t="shared" si="8"/>
        <v>0.02</v>
      </c>
      <c r="E41" s="23">
        <v>0.02</v>
      </c>
      <c r="F41" s="3">
        <v>0</v>
      </c>
      <c r="G41" s="21" t="s">
        <v>287</v>
      </c>
      <c r="H41" s="21" t="s">
        <v>263</v>
      </c>
      <c r="I41" s="21" t="s">
        <v>288</v>
      </c>
      <c r="J41" s="21"/>
      <c r="K41" s="21"/>
      <c r="L41" s="21"/>
      <c r="M41" s="21" t="s">
        <v>24</v>
      </c>
    </row>
    <row r="42" spans="1:14" s="6" customFormat="1" ht="22.2" customHeight="1">
      <c r="A42" s="7">
        <f>+A38+1</f>
        <v>26</v>
      </c>
      <c r="B42" s="1" t="s">
        <v>289</v>
      </c>
      <c r="C42" s="67" t="s">
        <v>35</v>
      </c>
      <c r="D42" s="2">
        <f t="shared" si="8"/>
        <v>7.0000000000000007E-2</v>
      </c>
      <c r="E42" s="3">
        <v>7.0000000000000007E-2</v>
      </c>
      <c r="F42" s="3">
        <v>0</v>
      </c>
      <c r="G42" s="67" t="s">
        <v>290</v>
      </c>
      <c r="H42" s="67" t="s">
        <v>263</v>
      </c>
      <c r="I42" s="67" t="s">
        <v>291</v>
      </c>
      <c r="J42" s="67"/>
      <c r="K42" s="67"/>
      <c r="L42" s="67"/>
      <c r="M42" s="67" t="s">
        <v>96</v>
      </c>
    </row>
    <row r="43" spans="1:14" s="6" customFormat="1" ht="22.2" customHeight="1">
      <c r="A43" s="7">
        <f>+A42+1</f>
        <v>27</v>
      </c>
      <c r="B43" s="1" t="s">
        <v>292</v>
      </c>
      <c r="C43" s="67" t="s">
        <v>35</v>
      </c>
      <c r="D43" s="2">
        <f t="shared" si="8"/>
        <v>0.08</v>
      </c>
      <c r="E43" s="3">
        <v>0.08</v>
      </c>
      <c r="F43" s="3">
        <v>0</v>
      </c>
      <c r="G43" s="67" t="s">
        <v>293</v>
      </c>
      <c r="H43" s="67" t="s">
        <v>263</v>
      </c>
      <c r="I43" s="45" t="s">
        <v>294</v>
      </c>
      <c r="J43" s="67"/>
      <c r="K43" s="67"/>
      <c r="L43" s="67"/>
      <c r="M43" s="67" t="s">
        <v>24</v>
      </c>
    </row>
    <row r="44" spans="1:14" s="6" customFormat="1" ht="28.2" customHeight="1">
      <c r="A44" s="7">
        <f t="shared" ref="A44:A47" si="9">+A43+1</f>
        <v>28</v>
      </c>
      <c r="B44" s="1" t="s">
        <v>295</v>
      </c>
      <c r="C44" s="67" t="s">
        <v>35</v>
      </c>
      <c r="D44" s="2">
        <f t="shared" si="8"/>
        <v>0.03</v>
      </c>
      <c r="E44" s="3">
        <v>0.03</v>
      </c>
      <c r="F44" s="3">
        <v>0</v>
      </c>
      <c r="G44" s="67" t="s">
        <v>296</v>
      </c>
      <c r="H44" s="67" t="s">
        <v>263</v>
      </c>
      <c r="I44" s="67" t="s">
        <v>297</v>
      </c>
      <c r="J44" s="67"/>
      <c r="K44" s="67"/>
      <c r="L44" s="67"/>
      <c r="M44" s="67" t="s">
        <v>24</v>
      </c>
    </row>
    <row r="45" spans="1:14" s="6" customFormat="1" ht="24" customHeight="1">
      <c r="A45" s="7">
        <f t="shared" si="9"/>
        <v>29</v>
      </c>
      <c r="B45" s="1" t="s">
        <v>298</v>
      </c>
      <c r="C45" s="67" t="s">
        <v>35</v>
      </c>
      <c r="D45" s="2">
        <f t="shared" si="8"/>
        <v>0.05</v>
      </c>
      <c r="E45" s="3">
        <v>0.05</v>
      </c>
      <c r="F45" s="3">
        <v>0</v>
      </c>
      <c r="G45" s="67" t="s">
        <v>285</v>
      </c>
      <c r="H45" s="67" t="s">
        <v>263</v>
      </c>
      <c r="I45" s="67" t="s">
        <v>299</v>
      </c>
      <c r="J45" s="67"/>
      <c r="K45" s="67"/>
      <c r="L45" s="67"/>
      <c r="M45" s="67" t="s">
        <v>24</v>
      </c>
    </row>
    <row r="46" spans="1:14" s="6" customFormat="1" ht="25.2" customHeight="1">
      <c r="A46" s="7">
        <f t="shared" si="9"/>
        <v>30</v>
      </c>
      <c r="B46" s="1" t="s">
        <v>300</v>
      </c>
      <c r="C46" s="67" t="s">
        <v>35</v>
      </c>
      <c r="D46" s="2">
        <f t="shared" si="8"/>
        <v>0.02</v>
      </c>
      <c r="E46" s="3">
        <v>0.02</v>
      </c>
      <c r="F46" s="3">
        <v>0</v>
      </c>
      <c r="G46" s="67" t="s">
        <v>301</v>
      </c>
      <c r="H46" s="67" t="s">
        <v>263</v>
      </c>
      <c r="I46" s="67" t="s">
        <v>302</v>
      </c>
      <c r="J46" s="67"/>
      <c r="K46" s="67"/>
      <c r="L46" s="67"/>
      <c r="M46" s="67" t="s">
        <v>24</v>
      </c>
    </row>
    <row r="47" spans="1:14" ht="104.4" customHeight="1">
      <c r="A47" s="7">
        <f t="shared" si="9"/>
        <v>31</v>
      </c>
      <c r="B47" s="65" t="s">
        <v>34</v>
      </c>
      <c r="C47" s="67" t="s">
        <v>35</v>
      </c>
      <c r="D47" s="2">
        <f t="shared" si="0"/>
        <v>0.16999999999999998</v>
      </c>
      <c r="E47" s="3">
        <f>SUM(E48:E53)</f>
        <v>0.16999999999999998</v>
      </c>
      <c r="F47" s="3">
        <v>0</v>
      </c>
      <c r="G47" s="28" t="s">
        <v>36</v>
      </c>
      <c r="H47" s="67" t="s">
        <v>20</v>
      </c>
      <c r="I47" s="67" t="s">
        <v>37</v>
      </c>
      <c r="J47" s="67">
        <v>2023</v>
      </c>
      <c r="K47" s="66" t="s">
        <v>22</v>
      </c>
      <c r="L47" s="67" t="s">
        <v>38</v>
      </c>
      <c r="M47" s="67" t="s">
        <v>24</v>
      </c>
    </row>
    <row r="48" spans="1:14" s="26" customFormat="1" ht="31.8" customHeight="1">
      <c r="A48" s="98" t="s">
        <v>39</v>
      </c>
      <c r="B48" s="44" t="s">
        <v>40</v>
      </c>
      <c r="C48" s="21" t="s">
        <v>35</v>
      </c>
      <c r="D48" s="22">
        <f t="shared" si="0"/>
        <v>0.04</v>
      </c>
      <c r="E48" s="23">
        <v>0.04</v>
      </c>
      <c r="F48" s="23">
        <v>0</v>
      </c>
      <c r="G48" s="74" t="s">
        <v>41</v>
      </c>
      <c r="H48" s="21" t="s">
        <v>20</v>
      </c>
      <c r="I48" s="21" t="s">
        <v>42</v>
      </c>
      <c r="J48" s="21">
        <v>2023</v>
      </c>
      <c r="K48" s="87" t="s">
        <v>22</v>
      </c>
      <c r="L48" s="21" t="s">
        <v>38</v>
      </c>
      <c r="M48" s="21" t="s">
        <v>24</v>
      </c>
    </row>
    <row r="49" spans="1:186" s="26" customFormat="1" ht="22.8" customHeight="1">
      <c r="A49" s="98" t="s">
        <v>39</v>
      </c>
      <c r="B49" s="44" t="s">
        <v>43</v>
      </c>
      <c r="C49" s="21" t="s">
        <v>35</v>
      </c>
      <c r="D49" s="22">
        <f t="shared" si="0"/>
        <v>0.02</v>
      </c>
      <c r="E49" s="23">
        <v>0.02</v>
      </c>
      <c r="F49" s="23">
        <v>0</v>
      </c>
      <c r="G49" s="74" t="s">
        <v>19</v>
      </c>
      <c r="H49" s="21" t="s">
        <v>20</v>
      </c>
      <c r="I49" s="21" t="s">
        <v>44</v>
      </c>
      <c r="J49" s="21">
        <v>2023</v>
      </c>
      <c r="K49" s="87" t="s">
        <v>22</v>
      </c>
      <c r="L49" s="21" t="s">
        <v>38</v>
      </c>
      <c r="M49" s="21" t="s">
        <v>24</v>
      </c>
    </row>
    <row r="50" spans="1:186" s="26" customFormat="1" ht="28.2" customHeight="1">
      <c r="A50" s="98" t="s">
        <v>39</v>
      </c>
      <c r="B50" s="44" t="s">
        <v>45</v>
      </c>
      <c r="C50" s="21" t="s">
        <v>35</v>
      </c>
      <c r="D50" s="22">
        <f t="shared" si="0"/>
        <v>0.01</v>
      </c>
      <c r="E50" s="23">
        <v>0.01</v>
      </c>
      <c r="F50" s="23">
        <v>0</v>
      </c>
      <c r="G50" s="74" t="s">
        <v>46</v>
      </c>
      <c r="H50" s="21" t="s">
        <v>20</v>
      </c>
      <c r="I50" s="21" t="s">
        <v>47</v>
      </c>
      <c r="J50" s="21">
        <v>2023</v>
      </c>
      <c r="K50" s="87" t="s">
        <v>22</v>
      </c>
      <c r="L50" s="21" t="s">
        <v>38</v>
      </c>
      <c r="M50" s="21" t="s">
        <v>24</v>
      </c>
    </row>
    <row r="51" spans="1:186" s="26" customFormat="1" ht="29.4" customHeight="1">
      <c r="A51" s="98" t="s">
        <v>39</v>
      </c>
      <c r="B51" s="44" t="s">
        <v>48</v>
      </c>
      <c r="C51" s="21" t="s">
        <v>35</v>
      </c>
      <c r="D51" s="22">
        <f t="shared" si="0"/>
        <v>0.02</v>
      </c>
      <c r="E51" s="23">
        <v>0.02</v>
      </c>
      <c r="F51" s="23">
        <v>0</v>
      </c>
      <c r="G51" s="74" t="s">
        <v>49</v>
      </c>
      <c r="H51" s="21" t="s">
        <v>20</v>
      </c>
      <c r="I51" s="21" t="s">
        <v>50</v>
      </c>
      <c r="J51" s="21"/>
      <c r="K51" s="87"/>
      <c r="L51" s="21" t="s">
        <v>23</v>
      </c>
      <c r="M51" s="21" t="s">
        <v>24</v>
      </c>
      <c r="N51" s="26" t="s">
        <v>51</v>
      </c>
    </row>
    <row r="52" spans="1:186" s="26" customFormat="1" ht="14.4">
      <c r="A52" s="98" t="s">
        <v>39</v>
      </c>
      <c r="B52" s="44" t="s">
        <v>52</v>
      </c>
      <c r="C52" s="21" t="s">
        <v>35</v>
      </c>
      <c r="D52" s="22">
        <f t="shared" si="0"/>
        <v>0.03</v>
      </c>
      <c r="E52" s="23">
        <v>0.03</v>
      </c>
      <c r="F52" s="23">
        <v>0</v>
      </c>
      <c r="G52" s="74" t="s">
        <v>53</v>
      </c>
      <c r="H52" s="21" t="s">
        <v>20</v>
      </c>
      <c r="I52" s="21" t="s">
        <v>54</v>
      </c>
      <c r="J52" s="21"/>
      <c r="K52" s="87"/>
      <c r="L52" s="21" t="s">
        <v>23</v>
      </c>
      <c r="M52" s="21" t="s">
        <v>24</v>
      </c>
    </row>
    <row r="53" spans="1:186" s="26" customFormat="1" ht="14.4">
      <c r="A53" s="98" t="s">
        <v>39</v>
      </c>
      <c r="B53" s="44" t="s">
        <v>55</v>
      </c>
      <c r="C53" s="21" t="s">
        <v>35</v>
      </c>
      <c r="D53" s="22">
        <f t="shared" si="0"/>
        <v>0.05</v>
      </c>
      <c r="E53" s="23">
        <v>0.05</v>
      </c>
      <c r="F53" s="23">
        <v>0</v>
      </c>
      <c r="G53" s="74" t="s">
        <v>19</v>
      </c>
      <c r="H53" s="21" t="s">
        <v>20</v>
      </c>
      <c r="I53" s="21" t="s">
        <v>56</v>
      </c>
      <c r="J53" s="21"/>
      <c r="K53" s="87"/>
      <c r="L53" s="21" t="s">
        <v>23</v>
      </c>
      <c r="M53" s="21" t="s">
        <v>24</v>
      </c>
    </row>
    <row r="54" spans="1:186" ht="23.4" customHeight="1">
      <c r="A54" s="7">
        <f>+A47+1</f>
        <v>32</v>
      </c>
      <c r="B54" s="65" t="s">
        <v>57</v>
      </c>
      <c r="C54" s="67" t="s">
        <v>35</v>
      </c>
      <c r="D54" s="2">
        <f>E54</f>
        <v>0.06</v>
      </c>
      <c r="E54" s="3">
        <v>0.06</v>
      </c>
      <c r="F54" s="3">
        <v>0</v>
      </c>
      <c r="G54" s="67" t="s">
        <v>46</v>
      </c>
      <c r="H54" s="67" t="s">
        <v>20</v>
      </c>
      <c r="I54" s="31" t="s">
        <v>58</v>
      </c>
      <c r="J54" s="67">
        <v>2023</v>
      </c>
      <c r="K54" s="66" t="s">
        <v>22</v>
      </c>
      <c r="L54" s="67" t="s">
        <v>23</v>
      </c>
      <c r="M54" s="67" t="s">
        <v>24</v>
      </c>
    </row>
    <row r="55" spans="1:186" s="12" customFormat="1" ht="88.8" customHeight="1">
      <c r="A55" s="7">
        <f>+A54+1</f>
        <v>33</v>
      </c>
      <c r="B55" s="1" t="s">
        <v>98</v>
      </c>
      <c r="C55" s="67"/>
      <c r="D55" s="2">
        <f t="shared" ref="D55:D173" si="10">E55</f>
        <v>0.33</v>
      </c>
      <c r="E55" s="3">
        <f>SUM(E56:E62)</f>
        <v>0.33</v>
      </c>
      <c r="F55" s="3">
        <v>0</v>
      </c>
      <c r="G55" s="11" t="s">
        <v>99</v>
      </c>
      <c r="H55" s="67" t="s">
        <v>76</v>
      </c>
      <c r="I55" s="67" t="s">
        <v>100</v>
      </c>
      <c r="J55" s="67">
        <v>2023</v>
      </c>
      <c r="K55" s="67" t="s">
        <v>22</v>
      </c>
      <c r="L55" s="67" t="s">
        <v>38</v>
      </c>
      <c r="M55" s="67" t="s">
        <v>24</v>
      </c>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4"/>
      <c r="CR55" s="54"/>
      <c r="CS55" s="54"/>
      <c r="CT55" s="54"/>
      <c r="CU55" s="54"/>
      <c r="CV55" s="54"/>
      <c r="CW55" s="54"/>
      <c r="CX55" s="54"/>
      <c r="CY55" s="54"/>
      <c r="CZ55" s="54"/>
      <c r="DA55" s="54"/>
      <c r="DB55" s="54"/>
      <c r="DC55" s="54"/>
      <c r="DD55" s="54"/>
      <c r="DE55" s="54"/>
      <c r="DF55" s="54"/>
      <c r="DG55" s="54"/>
      <c r="DH55" s="54"/>
      <c r="DI55" s="54"/>
      <c r="DJ55" s="54"/>
      <c r="DK55" s="54"/>
      <c r="DL55" s="54"/>
      <c r="DM55" s="54"/>
      <c r="DN55" s="54"/>
      <c r="DO55" s="54"/>
      <c r="DP55" s="54"/>
      <c r="DQ55" s="54"/>
      <c r="DR55" s="54"/>
      <c r="DS55" s="54"/>
      <c r="DT55" s="54"/>
      <c r="DU55" s="54"/>
      <c r="DV55" s="54"/>
      <c r="DW55" s="54"/>
      <c r="DX55" s="54"/>
      <c r="DY55" s="54"/>
      <c r="DZ55" s="54"/>
      <c r="EA55" s="54"/>
      <c r="EB55" s="54"/>
      <c r="EC55" s="54"/>
      <c r="ED55" s="54"/>
      <c r="EE55" s="54"/>
      <c r="EF55" s="54"/>
      <c r="EG55" s="54"/>
      <c r="EH55" s="54"/>
      <c r="EI55" s="54"/>
      <c r="EJ55" s="54"/>
      <c r="EK55" s="54"/>
      <c r="EL55" s="54"/>
      <c r="EM55" s="54"/>
      <c r="EN55" s="54"/>
      <c r="EO55" s="54"/>
      <c r="EP55" s="54"/>
      <c r="EQ55" s="54"/>
      <c r="ER55" s="54"/>
      <c r="ES55" s="54"/>
      <c r="ET55" s="54"/>
      <c r="EU55" s="54"/>
      <c r="EV55" s="54"/>
      <c r="EW55" s="54"/>
      <c r="EX55" s="54"/>
      <c r="EY55" s="54"/>
      <c r="EZ55" s="54"/>
      <c r="FA55" s="54"/>
      <c r="FB55" s="54"/>
      <c r="FC55" s="54"/>
      <c r="FD55" s="54"/>
      <c r="FE55" s="54"/>
      <c r="FF55" s="54"/>
      <c r="FG55" s="54"/>
      <c r="FH55" s="54"/>
      <c r="FI55" s="54"/>
      <c r="FJ55" s="54"/>
      <c r="FK55" s="54"/>
      <c r="FL55" s="54"/>
      <c r="FM55" s="54"/>
      <c r="FN55" s="54"/>
      <c r="FO55" s="54"/>
      <c r="FP55" s="54"/>
      <c r="FQ55" s="54"/>
      <c r="FR55" s="54"/>
      <c r="FS55" s="54"/>
      <c r="FT55" s="54"/>
      <c r="FU55" s="54"/>
      <c r="FV55" s="54"/>
      <c r="FW55" s="54"/>
      <c r="FX55" s="54"/>
      <c r="FY55" s="54"/>
      <c r="FZ55" s="54"/>
      <c r="GA55" s="54"/>
      <c r="GB55" s="54"/>
      <c r="GC55" s="6"/>
      <c r="GD55" s="6"/>
    </row>
    <row r="56" spans="1:186" s="26" customFormat="1" ht="57.6" customHeight="1">
      <c r="A56" s="98" t="s">
        <v>39</v>
      </c>
      <c r="B56" s="44" t="s">
        <v>101</v>
      </c>
      <c r="C56" s="21" t="s">
        <v>35</v>
      </c>
      <c r="D56" s="22">
        <f t="shared" si="10"/>
        <v>0.02</v>
      </c>
      <c r="E56" s="85">
        <v>0.02</v>
      </c>
      <c r="F56" s="23">
        <v>0</v>
      </c>
      <c r="G56" s="21" t="s">
        <v>102</v>
      </c>
      <c r="H56" s="21" t="s">
        <v>103</v>
      </c>
      <c r="I56" s="21" t="s">
        <v>104</v>
      </c>
      <c r="J56" s="21"/>
      <c r="K56" s="21" t="s">
        <v>22</v>
      </c>
      <c r="L56" s="21" t="s">
        <v>38</v>
      </c>
      <c r="M56" s="21" t="s">
        <v>24</v>
      </c>
    </row>
    <row r="57" spans="1:186" s="26" customFormat="1" ht="28.8" customHeight="1">
      <c r="A57" s="98" t="s">
        <v>39</v>
      </c>
      <c r="B57" s="44" t="s">
        <v>105</v>
      </c>
      <c r="C57" s="21" t="s">
        <v>35</v>
      </c>
      <c r="D57" s="22">
        <f t="shared" si="10"/>
        <v>0.1</v>
      </c>
      <c r="E57" s="23">
        <v>0.1</v>
      </c>
      <c r="F57" s="23">
        <v>0</v>
      </c>
      <c r="G57" s="99" t="s">
        <v>81</v>
      </c>
      <c r="H57" s="21" t="s">
        <v>76</v>
      </c>
      <c r="I57" s="100" t="s">
        <v>106</v>
      </c>
      <c r="J57" s="21"/>
      <c r="K57" s="21" t="s">
        <v>22</v>
      </c>
      <c r="L57" s="21" t="s">
        <v>38</v>
      </c>
      <c r="M57" s="21" t="s">
        <v>24</v>
      </c>
    </row>
    <row r="58" spans="1:186" s="26" customFormat="1" ht="55.2">
      <c r="A58" s="98" t="s">
        <v>39</v>
      </c>
      <c r="B58" s="44" t="s">
        <v>107</v>
      </c>
      <c r="C58" s="21" t="s">
        <v>35</v>
      </c>
      <c r="D58" s="22">
        <f t="shared" si="10"/>
        <v>0.03</v>
      </c>
      <c r="E58" s="85">
        <v>0.03</v>
      </c>
      <c r="F58" s="23">
        <v>0</v>
      </c>
      <c r="G58" s="21" t="s">
        <v>108</v>
      </c>
      <c r="H58" s="21" t="s">
        <v>91</v>
      </c>
      <c r="I58" s="21" t="s">
        <v>109</v>
      </c>
      <c r="J58" s="21"/>
      <c r="K58" s="21" t="s">
        <v>22</v>
      </c>
      <c r="L58" s="21" t="s">
        <v>38</v>
      </c>
      <c r="M58" s="21" t="s">
        <v>24</v>
      </c>
    </row>
    <row r="59" spans="1:186" s="26" customFormat="1" ht="20.399999999999999" customHeight="1">
      <c r="A59" s="98" t="s">
        <v>39</v>
      </c>
      <c r="B59" s="44" t="s">
        <v>110</v>
      </c>
      <c r="C59" s="21" t="s">
        <v>35</v>
      </c>
      <c r="D59" s="22">
        <f t="shared" si="10"/>
        <v>0.03</v>
      </c>
      <c r="E59" s="85">
        <v>0.03</v>
      </c>
      <c r="F59" s="23">
        <v>0</v>
      </c>
      <c r="G59" s="21" t="s">
        <v>94</v>
      </c>
      <c r="H59" s="21" t="s">
        <v>76</v>
      </c>
      <c r="I59" s="21" t="s">
        <v>111</v>
      </c>
      <c r="J59" s="21"/>
      <c r="K59" s="21" t="s">
        <v>22</v>
      </c>
      <c r="L59" s="21" t="s">
        <v>38</v>
      </c>
      <c r="M59" s="21" t="s">
        <v>24</v>
      </c>
    </row>
    <row r="60" spans="1:186" s="26" customFormat="1" ht="22.2" customHeight="1">
      <c r="A60" s="98" t="s">
        <v>39</v>
      </c>
      <c r="B60" s="44" t="s">
        <v>112</v>
      </c>
      <c r="C60" s="21" t="s">
        <v>35</v>
      </c>
      <c r="D60" s="22">
        <f t="shared" si="10"/>
        <v>0.05</v>
      </c>
      <c r="E60" s="85">
        <v>0.05</v>
      </c>
      <c r="F60" s="23">
        <v>0</v>
      </c>
      <c r="G60" s="21" t="s">
        <v>87</v>
      </c>
      <c r="H60" s="21" t="s">
        <v>76</v>
      </c>
      <c r="I60" s="21" t="s">
        <v>113</v>
      </c>
      <c r="J60" s="21"/>
      <c r="K60" s="21" t="s">
        <v>22</v>
      </c>
      <c r="L60" s="21" t="s">
        <v>38</v>
      </c>
      <c r="M60" s="21" t="s">
        <v>24</v>
      </c>
    </row>
    <row r="61" spans="1:186" s="26" customFormat="1" ht="22.2" customHeight="1">
      <c r="A61" s="82" t="s">
        <v>39</v>
      </c>
      <c r="B61" s="44" t="s">
        <v>114</v>
      </c>
      <c r="C61" s="21" t="s">
        <v>35</v>
      </c>
      <c r="D61" s="22">
        <f t="shared" si="10"/>
        <v>0.05</v>
      </c>
      <c r="E61" s="85">
        <v>0.05</v>
      </c>
      <c r="F61" s="23">
        <v>0</v>
      </c>
      <c r="G61" s="21" t="s">
        <v>115</v>
      </c>
      <c r="H61" s="21" t="s">
        <v>76</v>
      </c>
      <c r="I61" s="21" t="s">
        <v>116</v>
      </c>
      <c r="J61" s="21"/>
      <c r="K61" s="87"/>
      <c r="L61" s="21"/>
      <c r="M61" s="21" t="s">
        <v>24</v>
      </c>
      <c r="N61" s="26" t="s">
        <v>117</v>
      </c>
    </row>
    <row r="62" spans="1:186" s="26" customFormat="1" ht="24" customHeight="1">
      <c r="A62" s="82" t="s">
        <v>39</v>
      </c>
      <c r="B62" s="44" t="s">
        <v>118</v>
      </c>
      <c r="C62" s="21" t="s">
        <v>35</v>
      </c>
      <c r="D62" s="22">
        <f t="shared" si="10"/>
        <v>0.05</v>
      </c>
      <c r="E62" s="85">
        <v>0.05</v>
      </c>
      <c r="F62" s="23">
        <v>0</v>
      </c>
      <c r="G62" s="21" t="s">
        <v>119</v>
      </c>
      <c r="H62" s="21" t="s">
        <v>76</v>
      </c>
      <c r="I62" s="21" t="s">
        <v>120</v>
      </c>
      <c r="J62" s="21"/>
      <c r="K62" s="87"/>
      <c r="L62" s="21"/>
      <c r="M62" s="21" t="s">
        <v>24</v>
      </c>
      <c r="N62" s="26" t="s">
        <v>121</v>
      </c>
    </row>
    <row r="63" spans="1:186" ht="159" customHeight="1">
      <c r="A63" s="7">
        <f>+A55+1</f>
        <v>34</v>
      </c>
      <c r="B63" s="1" t="s">
        <v>130</v>
      </c>
      <c r="C63" s="67"/>
      <c r="D63" s="2">
        <f t="shared" si="10"/>
        <v>0.44999999999999996</v>
      </c>
      <c r="E63" s="3">
        <f>SUM(E64:E76)</f>
        <v>0.44999999999999996</v>
      </c>
      <c r="F63" s="3">
        <v>0</v>
      </c>
      <c r="G63" s="67" t="s">
        <v>131</v>
      </c>
      <c r="H63" s="67" t="s">
        <v>128</v>
      </c>
      <c r="I63" s="67" t="s">
        <v>132</v>
      </c>
      <c r="J63" s="67"/>
      <c r="K63" s="67"/>
      <c r="L63" s="67"/>
      <c r="M63" s="67" t="s">
        <v>24</v>
      </c>
    </row>
    <row r="64" spans="1:186" s="26" customFormat="1" ht="21.6" customHeight="1">
      <c r="A64" s="82" t="s">
        <v>39</v>
      </c>
      <c r="B64" s="44" t="s">
        <v>133</v>
      </c>
      <c r="C64" s="21" t="s">
        <v>35</v>
      </c>
      <c r="D64" s="22">
        <f t="shared" si="10"/>
        <v>0.02</v>
      </c>
      <c r="E64" s="23">
        <v>0.02</v>
      </c>
      <c r="F64" s="23">
        <v>0</v>
      </c>
      <c r="G64" s="21" t="s">
        <v>134</v>
      </c>
      <c r="H64" s="21" t="s">
        <v>128</v>
      </c>
      <c r="I64" s="21" t="s">
        <v>135</v>
      </c>
      <c r="J64" s="21"/>
      <c r="K64" s="21"/>
      <c r="L64" s="21" t="s">
        <v>23</v>
      </c>
      <c r="M64" s="21" t="s">
        <v>24</v>
      </c>
    </row>
    <row r="65" spans="1:186" s="26" customFormat="1" ht="24.6" customHeight="1">
      <c r="A65" s="82" t="s">
        <v>39</v>
      </c>
      <c r="B65" s="20" t="s">
        <v>136</v>
      </c>
      <c r="C65" s="21" t="s">
        <v>35</v>
      </c>
      <c r="D65" s="22">
        <f t="shared" si="10"/>
        <v>0.02</v>
      </c>
      <c r="E65" s="23">
        <v>0.02</v>
      </c>
      <c r="F65" s="23">
        <v>0</v>
      </c>
      <c r="G65" s="24" t="s">
        <v>137</v>
      </c>
      <c r="H65" s="21" t="s">
        <v>128</v>
      </c>
      <c r="I65" s="24" t="s">
        <v>138</v>
      </c>
      <c r="J65" s="21"/>
      <c r="K65" s="21"/>
      <c r="L65" s="21" t="s">
        <v>23</v>
      </c>
      <c r="M65" s="21" t="s">
        <v>24</v>
      </c>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row>
    <row r="66" spans="1:186" s="26" customFormat="1" ht="27" customHeight="1">
      <c r="A66" s="82" t="s">
        <v>39</v>
      </c>
      <c r="B66" s="20" t="s">
        <v>139</v>
      </c>
      <c r="C66" s="21" t="s">
        <v>35</v>
      </c>
      <c r="D66" s="22">
        <f t="shared" si="10"/>
        <v>0.04</v>
      </c>
      <c r="E66" s="23">
        <v>0.04</v>
      </c>
      <c r="F66" s="23">
        <v>0</v>
      </c>
      <c r="G66" s="24" t="s">
        <v>140</v>
      </c>
      <c r="H66" s="21" t="s">
        <v>128</v>
      </c>
      <c r="I66" s="24" t="s">
        <v>141</v>
      </c>
      <c r="J66" s="21"/>
      <c r="K66" s="21"/>
      <c r="L66" s="21" t="s">
        <v>23</v>
      </c>
      <c r="M66" s="21" t="s">
        <v>24</v>
      </c>
      <c r="N66" s="25" t="s">
        <v>142</v>
      </c>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row>
    <row r="67" spans="1:186" s="26" customFormat="1" ht="27.6">
      <c r="A67" s="82" t="s">
        <v>39</v>
      </c>
      <c r="B67" s="20" t="s">
        <v>143</v>
      </c>
      <c r="C67" s="21" t="s">
        <v>35</v>
      </c>
      <c r="D67" s="22">
        <f t="shared" si="10"/>
        <v>0.02</v>
      </c>
      <c r="E67" s="23">
        <v>0.02</v>
      </c>
      <c r="F67" s="23">
        <v>0</v>
      </c>
      <c r="G67" s="24" t="s">
        <v>144</v>
      </c>
      <c r="H67" s="21" t="s">
        <v>128</v>
      </c>
      <c r="I67" s="24" t="s">
        <v>145</v>
      </c>
      <c r="J67" s="21"/>
      <c r="K67" s="21"/>
      <c r="L67" s="21" t="s">
        <v>23</v>
      </c>
      <c r="M67" s="21" t="s">
        <v>24</v>
      </c>
      <c r="N67" s="25" t="s">
        <v>146</v>
      </c>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row>
    <row r="68" spans="1:186" s="26" customFormat="1" ht="27.6">
      <c r="A68" s="82" t="s">
        <v>39</v>
      </c>
      <c r="B68" s="20" t="s">
        <v>147</v>
      </c>
      <c r="C68" s="21" t="s">
        <v>35</v>
      </c>
      <c r="D68" s="22">
        <f t="shared" si="10"/>
        <v>0.05</v>
      </c>
      <c r="E68" s="23">
        <v>0.05</v>
      </c>
      <c r="F68" s="23">
        <v>0</v>
      </c>
      <c r="G68" s="24" t="s">
        <v>148</v>
      </c>
      <c r="H68" s="21" t="s">
        <v>128</v>
      </c>
      <c r="I68" s="24" t="s">
        <v>149</v>
      </c>
      <c r="J68" s="21"/>
      <c r="K68" s="21"/>
      <c r="L68" s="21" t="s">
        <v>23</v>
      </c>
      <c r="M68" s="21" t="s">
        <v>24</v>
      </c>
      <c r="N68" s="25" t="s">
        <v>150</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row>
    <row r="69" spans="1:186" s="26" customFormat="1" ht="19.8" customHeight="1">
      <c r="A69" s="82" t="s">
        <v>39</v>
      </c>
      <c r="B69" s="20" t="s">
        <v>151</v>
      </c>
      <c r="C69" s="21" t="s">
        <v>35</v>
      </c>
      <c r="D69" s="22">
        <f t="shared" si="10"/>
        <v>0.04</v>
      </c>
      <c r="E69" s="23">
        <v>0.04</v>
      </c>
      <c r="F69" s="23">
        <v>0</v>
      </c>
      <c r="G69" s="24" t="s">
        <v>152</v>
      </c>
      <c r="H69" s="21" t="s">
        <v>128</v>
      </c>
      <c r="I69" s="24" t="s">
        <v>153</v>
      </c>
      <c r="J69" s="21"/>
      <c r="K69" s="21"/>
      <c r="L69" s="21" t="s">
        <v>23</v>
      </c>
      <c r="M69" s="21" t="s">
        <v>24</v>
      </c>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row>
    <row r="70" spans="1:186" s="26" customFormat="1" ht="33.6" customHeight="1">
      <c r="A70" s="82" t="s">
        <v>39</v>
      </c>
      <c r="B70" s="20" t="s">
        <v>154</v>
      </c>
      <c r="C70" s="21" t="s">
        <v>35</v>
      </c>
      <c r="D70" s="22">
        <f t="shared" si="10"/>
        <v>0.03</v>
      </c>
      <c r="E70" s="23">
        <v>0.03</v>
      </c>
      <c r="F70" s="23">
        <v>0</v>
      </c>
      <c r="G70" s="24" t="s">
        <v>155</v>
      </c>
      <c r="H70" s="21" t="s">
        <v>128</v>
      </c>
      <c r="I70" s="24" t="s">
        <v>156</v>
      </c>
      <c r="J70" s="21"/>
      <c r="K70" s="21"/>
      <c r="L70" s="21" t="s">
        <v>23</v>
      </c>
      <c r="M70" s="21" t="s">
        <v>24</v>
      </c>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row>
    <row r="71" spans="1:186" s="26" customFormat="1" ht="19.8" customHeight="1">
      <c r="A71" s="82" t="s">
        <v>39</v>
      </c>
      <c r="B71" s="20" t="s">
        <v>157</v>
      </c>
      <c r="C71" s="21" t="s">
        <v>35</v>
      </c>
      <c r="D71" s="22">
        <f t="shared" si="10"/>
        <v>0.06</v>
      </c>
      <c r="E71" s="23">
        <v>0.06</v>
      </c>
      <c r="F71" s="23">
        <v>0</v>
      </c>
      <c r="G71" s="24" t="s">
        <v>158</v>
      </c>
      <c r="H71" s="21" t="s">
        <v>128</v>
      </c>
      <c r="I71" s="24" t="s">
        <v>159</v>
      </c>
      <c r="J71" s="21"/>
      <c r="K71" s="21"/>
      <c r="L71" s="21" t="s">
        <v>23</v>
      </c>
      <c r="M71" s="21" t="s">
        <v>24</v>
      </c>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row>
    <row r="72" spans="1:186" s="26" customFormat="1" ht="19.2" customHeight="1">
      <c r="A72" s="82" t="s">
        <v>39</v>
      </c>
      <c r="B72" s="20" t="s">
        <v>160</v>
      </c>
      <c r="C72" s="21" t="s">
        <v>35</v>
      </c>
      <c r="D72" s="22">
        <f t="shared" si="10"/>
        <v>0.05</v>
      </c>
      <c r="E72" s="23">
        <v>0.05</v>
      </c>
      <c r="F72" s="23">
        <v>0</v>
      </c>
      <c r="G72" s="24" t="s">
        <v>161</v>
      </c>
      <c r="H72" s="21" t="s">
        <v>128</v>
      </c>
      <c r="I72" s="24" t="s">
        <v>162</v>
      </c>
      <c r="J72" s="21"/>
      <c r="K72" s="21"/>
      <c r="L72" s="21" t="s">
        <v>23</v>
      </c>
      <c r="M72" s="21" t="s">
        <v>24</v>
      </c>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row>
    <row r="73" spans="1:186" s="26" customFormat="1" ht="27.6">
      <c r="A73" s="82" t="s">
        <v>39</v>
      </c>
      <c r="B73" s="20" t="s">
        <v>163</v>
      </c>
      <c r="C73" s="21" t="s">
        <v>35</v>
      </c>
      <c r="D73" s="22">
        <f t="shared" si="10"/>
        <v>0.01</v>
      </c>
      <c r="E73" s="23">
        <v>0.01</v>
      </c>
      <c r="F73" s="23">
        <v>0</v>
      </c>
      <c r="G73" s="24" t="s">
        <v>164</v>
      </c>
      <c r="H73" s="21" t="s">
        <v>128</v>
      </c>
      <c r="I73" s="24" t="s">
        <v>165</v>
      </c>
      <c r="J73" s="21"/>
      <c r="K73" s="21"/>
      <c r="L73" s="21" t="s">
        <v>23</v>
      </c>
      <c r="M73" s="21" t="s">
        <v>24</v>
      </c>
      <c r="N73" s="25" t="s">
        <v>166</v>
      </c>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c r="FN73" s="25"/>
      <c r="FO73" s="25"/>
      <c r="FP73" s="25"/>
      <c r="FQ73" s="25"/>
      <c r="FR73" s="25"/>
      <c r="FS73" s="25"/>
      <c r="FT73" s="25"/>
      <c r="FU73" s="25"/>
      <c r="FV73" s="25"/>
      <c r="FW73" s="25"/>
      <c r="FX73" s="25"/>
      <c r="FY73" s="25"/>
      <c r="FZ73" s="25"/>
      <c r="GA73" s="25"/>
      <c r="GB73" s="25"/>
      <c r="GC73" s="25"/>
      <c r="GD73" s="25"/>
    </row>
    <row r="74" spans="1:186" s="26" customFormat="1" ht="24" customHeight="1">
      <c r="A74" s="82" t="s">
        <v>39</v>
      </c>
      <c r="B74" s="20" t="s">
        <v>167</v>
      </c>
      <c r="C74" s="21" t="s">
        <v>35</v>
      </c>
      <c r="D74" s="22">
        <f t="shared" si="10"/>
        <v>0.03</v>
      </c>
      <c r="E74" s="23">
        <v>0.03</v>
      </c>
      <c r="F74" s="23">
        <v>0</v>
      </c>
      <c r="G74" s="24" t="s">
        <v>168</v>
      </c>
      <c r="H74" s="21" t="s">
        <v>128</v>
      </c>
      <c r="I74" s="24" t="s">
        <v>169</v>
      </c>
      <c r="J74" s="21"/>
      <c r="K74" s="21"/>
      <c r="L74" s="21" t="s">
        <v>23</v>
      </c>
      <c r="M74" s="21" t="s">
        <v>24</v>
      </c>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c r="FA74" s="25"/>
      <c r="FB74" s="25"/>
      <c r="FC74" s="25"/>
      <c r="FD74" s="25"/>
      <c r="FE74" s="25"/>
      <c r="FF74" s="25"/>
      <c r="FG74" s="25"/>
      <c r="FH74" s="25"/>
      <c r="FI74" s="25"/>
      <c r="FJ74" s="25"/>
      <c r="FK74" s="25"/>
      <c r="FL74" s="25"/>
      <c r="FM74" s="25"/>
      <c r="FN74" s="25"/>
      <c r="FO74" s="25"/>
      <c r="FP74" s="25"/>
      <c r="FQ74" s="25"/>
      <c r="FR74" s="25"/>
      <c r="FS74" s="25"/>
      <c r="FT74" s="25"/>
      <c r="FU74" s="25"/>
      <c r="FV74" s="25"/>
      <c r="FW74" s="25"/>
      <c r="FX74" s="25"/>
      <c r="FY74" s="25"/>
      <c r="FZ74" s="25"/>
      <c r="GA74" s="25"/>
      <c r="GB74" s="25"/>
      <c r="GC74" s="25"/>
      <c r="GD74" s="25"/>
    </row>
    <row r="75" spans="1:186" s="26" customFormat="1" ht="24" customHeight="1">
      <c r="A75" s="82" t="s">
        <v>39</v>
      </c>
      <c r="B75" s="20" t="s">
        <v>170</v>
      </c>
      <c r="C75" s="21" t="s">
        <v>35</v>
      </c>
      <c r="D75" s="22">
        <f t="shared" si="10"/>
        <v>0.05</v>
      </c>
      <c r="E75" s="23">
        <v>0.05</v>
      </c>
      <c r="F75" s="23">
        <v>0</v>
      </c>
      <c r="G75" s="24" t="s">
        <v>171</v>
      </c>
      <c r="H75" s="21" t="s">
        <v>128</v>
      </c>
      <c r="I75" s="24" t="s">
        <v>172</v>
      </c>
      <c r="J75" s="21"/>
      <c r="K75" s="21"/>
      <c r="L75" s="21" t="s">
        <v>23</v>
      </c>
      <c r="M75" s="21" t="s">
        <v>24</v>
      </c>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row>
    <row r="76" spans="1:186" s="26" customFormat="1" ht="33" customHeight="1">
      <c r="A76" s="82" t="s">
        <v>39</v>
      </c>
      <c r="B76" s="20" t="s">
        <v>173</v>
      </c>
      <c r="C76" s="21" t="s">
        <v>35</v>
      </c>
      <c r="D76" s="22">
        <f t="shared" si="10"/>
        <v>0.03</v>
      </c>
      <c r="E76" s="23">
        <v>0.03</v>
      </c>
      <c r="F76" s="23">
        <v>0</v>
      </c>
      <c r="G76" s="24" t="s">
        <v>174</v>
      </c>
      <c r="H76" s="21" t="s">
        <v>128</v>
      </c>
      <c r="I76" s="24" t="s">
        <v>175</v>
      </c>
      <c r="J76" s="21"/>
      <c r="K76" s="21"/>
      <c r="L76" s="21" t="s">
        <v>23</v>
      </c>
      <c r="M76" s="21" t="s">
        <v>24</v>
      </c>
      <c r="N76" s="25" t="s">
        <v>176</v>
      </c>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row>
    <row r="77" spans="1:186" ht="43.8" customHeight="1">
      <c r="A77" s="7">
        <f>+A63+1</f>
        <v>35</v>
      </c>
      <c r="B77" s="1" t="s">
        <v>222</v>
      </c>
      <c r="C77" s="67"/>
      <c r="D77" s="2">
        <f t="shared" si="10"/>
        <v>0.15</v>
      </c>
      <c r="E77" s="3">
        <v>0.15</v>
      </c>
      <c r="F77" s="3">
        <v>0</v>
      </c>
      <c r="G77" s="67" t="s">
        <v>223</v>
      </c>
      <c r="H77" s="67" t="s">
        <v>210</v>
      </c>
      <c r="I77" s="67" t="s">
        <v>224</v>
      </c>
      <c r="J77" s="67">
        <v>2023</v>
      </c>
      <c r="K77" s="67" t="s">
        <v>22</v>
      </c>
      <c r="L77" s="67" t="s">
        <v>38</v>
      </c>
      <c r="M77" s="67" t="s">
        <v>24</v>
      </c>
    </row>
    <row r="78" spans="1:186" s="26" customFormat="1" ht="19.8" customHeight="1">
      <c r="A78" s="19" t="s">
        <v>39</v>
      </c>
      <c r="B78" s="44" t="s">
        <v>225</v>
      </c>
      <c r="C78" s="21" t="s">
        <v>35</v>
      </c>
      <c r="D78" s="22">
        <f t="shared" si="10"/>
        <v>0.05</v>
      </c>
      <c r="E78" s="23">
        <v>0.05</v>
      </c>
      <c r="F78" s="23">
        <v>0</v>
      </c>
      <c r="G78" s="21" t="s">
        <v>209</v>
      </c>
      <c r="H78" s="21" t="s">
        <v>210</v>
      </c>
      <c r="I78" s="21" t="s">
        <v>226</v>
      </c>
      <c r="J78" s="21">
        <v>2023</v>
      </c>
      <c r="K78" s="21" t="s">
        <v>22</v>
      </c>
      <c r="L78" s="21" t="s">
        <v>38</v>
      </c>
      <c r="M78" s="21" t="s">
        <v>24</v>
      </c>
      <c r="N78" s="26" t="s">
        <v>227</v>
      </c>
    </row>
    <row r="79" spans="1:186" s="26" customFormat="1" ht="22.2" customHeight="1">
      <c r="A79" s="19" t="s">
        <v>39</v>
      </c>
      <c r="B79" s="44" t="s">
        <v>228</v>
      </c>
      <c r="C79" s="21" t="s">
        <v>35</v>
      </c>
      <c r="D79" s="22">
        <f t="shared" si="10"/>
        <v>0.05</v>
      </c>
      <c r="E79" s="23">
        <v>0.05</v>
      </c>
      <c r="F79" s="23">
        <v>0</v>
      </c>
      <c r="G79" s="21" t="s">
        <v>216</v>
      </c>
      <c r="H79" s="21" t="s">
        <v>210</v>
      </c>
      <c r="I79" s="21" t="s">
        <v>229</v>
      </c>
      <c r="J79" s="21">
        <v>2023</v>
      </c>
      <c r="K79" s="21" t="s">
        <v>22</v>
      </c>
      <c r="L79" s="21" t="s">
        <v>38</v>
      </c>
      <c r="M79" s="21" t="s">
        <v>24</v>
      </c>
      <c r="N79" s="26" t="s">
        <v>230</v>
      </c>
    </row>
    <row r="80" spans="1:186" s="26" customFormat="1" ht="21.6" customHeight="1">
      <c r="A80" s="19" t="s">
        <v>39</v>
      </c>
      <c r="B80" s="44" t="s">
        <v>231</v>
      </c>
      <c r="C80" s="21" t="s">
        <v>35</v>
      </c>
      <c r="D80" s="22">
        <f t="shared" si="10"/>
        <v>0.04</v>
      </c>
      <c r="E80" s="23">
        <v>0.04</v>
      </c>
      <c r="F80" s="23">
        <v>0</v>
      </c>
      <c r="G80" s="21" t="s">
        <v>232</v>
      </c>
      <c r="H80" s="21" t="s">
        <v>210</v>
      </c>
      <c r="I80" s="21" t="s">
        <v>233</v>
      </c>
      <c r="J80" s="21">
        <v>2023</v>
      </c>
      <c r="K80" s="21" t="s">
        <v>22</v>
      </c>
      <c r="L80" s="21" t="s">
        <v>38</v>
      </c>
      <c r="M80" s="21" t="s">
        <v>24</v>
      </c>
      <c r="N80" s="26" t="s">
        <v>230</v>
      </c>
    </row>
    <row r="81" spans="1:186" s="26" customFormat="1" ht="21.6" customHeight="1">
      <c r="A81" s="19" t="s">
        <v>39</v>
      </c>
      <c r="B81" s="44" t="s">
        <v>234</v>
      </c>
      <c r="C81" s="21" t="s">
        <v>35</v>
      </c>
      <c r="D81" s="22">
        <f t="shared" si="10"/>
        <v>0.03</v>
      </c>
      <c r="E81" s="23">
        <v>0.03</v>
      </c>
      <c r="F81" s="23">
        <v>0</v>
      </c>
      <c r="G81" s="21" t="s">
        <v>235</v>
      </c>
      <c r="H81" s="21" t="s">
        <v>210</v>
      </c>
      <c r="I81" s="21" t="s">
        <v>236</v>
      </c>
      <c r="J81" s="21"/>
      <c r="K81" s="21"/>
      <c r="L81" s="21"/>
      <c r="M81" s="21" t="s">
        <v>24</v>
      </c>
      <c r="N81" s="25" t="s">
        <v>237</v>
      </c>
    </row>
    <row r="82" spans="1:186" s="26" customFormat="1" ht="21.6" customHeight="1">
      <c r="A82" s="19" t="s">
        <v>39</v>
      </c>
      <c r="B82" s="44" t="s">
        <v>238</v>
      </c>
      <c r="C82" s="21" t="s">
        <v>35</v>
      </c>
      <c r="D82" s="22">
        <f t="shared" si="10"/>
        <v>0.12</v>
      </c>
      <c r="E82" s="23">
        <v>0.12</v>
      </c>
      <c r="F82" s="23">
        <v>0</v>
      </c>
      <c r="G82" s="21" t="s">
        <v>239</v>
      </c>
      <c r="H82" s="21" t="s">
        <v>210</v>
      </c>
      <c r="I82" s="21" t="s">
        <v>240</v>
      </c>
      <c r="J82" s="21"/>
      <c r="K82" s="21"/>
      <c r="L82" s="21"/>
      <c r="M82" s="21" t="s">
        <v>24</v>
      </c>
      <c r="N82" s="25" t="s">
        <v>237</v>
      </c>
    </row>
    <row r="83" spans="1:186" s="26" customFormat="1" ht="31.8" customHeight="1">
      <c r="A83" s="19" t="s">
        <v>39</v>
      </c>
      <c r="B83" s="44" t="s">
        <v>241</v>
      </c>
      <c r="C83" s="21" t="s">
        <v>35</v>
      </c>
      <c r="D83" s="22">
        <f t="shared" si="10"/>
        <v>0.05</v>
      </c>
      <c r="E83" s="23">
        <v>0.05</v>
      </c>
      <c r="F83" s="23">
        <v>0</v>
      </c>
      <c r="G83" s="21" t="s">
        <v>242</v>
      </c>
      <c r="H83" s="21" t="s">
        <v>210</v>
      </c>
      <c r="I83" s="21" t="s">
        <v>243</v>
      </c>
      <c r="J83" s="21"/>
      <c r="K83" s="21"/>
      <c r="L83" s="21"/>
      <c r="M83" s="21" t="s">
        <v>24</v>
      </c>
      <c r="N83" s="25" t="s">
        <v>244</v>
      </c>
    </row>
    <row r="84" spans="1:186" s="6" customFormat="1" ht="21.6" customHeight="1">
      <c r="A84" s="7">
        <f>+A77+1</f>
        <v>36</v>
      </c>
      <c r="B84" s="1" t="s">
        <v>335</v>
      </c>
      <c r="C84" s="67" t="s">
        <v>35</v>
      </c>
      <c r="D84" s="2">
        <f t="shared" si="10"/>
        <v>0.08</v>
      </c>
      <c r="E84" s="3">
        <v>0.08</v>
      </c>
      <c r="F84" s="3">
        <v>0</v>
      </c>
      <c r="G84" s="33" t="s">
        <v>332</v>
      </c>
      <c r="H84" s="67" t="s">
        <v>322</v>
      </c>
      <c r="I84" s="67" t="s">
        <v>336</v>
      </c>
      <c r="J84" s="67" t="s">
        <v>268</v>
      </c>
      <c r="K84" s="67"/>
      <c r="L84" s="67"/>
      <c r="M84" s="67" t="s">
        <v>24</v>
      </c>
      <c r="GC84" s="54"/>
      <c r="GD84" s="54"/>
    </row>
    <row r="85" spans="1:186" ht="21.6" customHeight="1">
      <c r="A85" s="7">
        <f>+A84+1</f>
        <v>37</v>
      </c>
      <c r="B85" s="1" t="s">
        <v>337</v>
      </c>
      <c r="C85" s="67" t="s">
        <v>35</v>
      </c>
      <c r="D85" s="2">
        <f t="shared" si="10"/>
        <v>0.03</v>
      </c>
      <c r="E85" s="15">
        <v>0.03</v>
      </c>
      <c r="F85" s="3">
        <v>0</v>
      </c>
      <c r="G85" s="5" t="s">
        <v>338</v>
      </c>
      <c r="H85" s="67" t="s">
        <v>322</v>
      </c>
      <c r="I85" s="5" t="s">
        <v>339</v>
      </c>
      <c r="J85" s="67"/>
      <c r="K85" s="67"/>
      <c r="L85" s="67"/>
      <c r="M85" s="67" t="s">
        <v>24</v>
      </c>
    </row>
    <row r="86" spans="1:186" ht="19.2" customHeight="1">
      <c r="A86" s="7">
        <f t="shared" ref="A86:A101" si="11">+A85+1</f>
        <v>38</v>
      </c>
      <c r="B86" s="1" t="s">
        <v>340</v>
      </c>
      <c r="C86" s="67" t="s">
        <v>35</v>
      </c>
      <c r="D86" s="2">
        <f t="shared" si="10"/>
        <v>0.16</v>
      </c>
      <c r="E86" s="3">
        <v>0.16</v>
      </c>
      <c r="F86" s="3">
        <v>0</v>
      </c>
      <c r="G86" s="5" t="s">
        <v>341</v>
      </c>
      <c r="H86" s="67" t="s">
        <v>322</v>
      </c>
      <c r="I86" s="5" t="s">
        <v>342</v>
      </c>
      <c r="J86" s="67"/>
      <c r="K86" s="67"/>
      <c r="L86" s="67"/>
      <c r="M86" s="67" t="s">
        <v>24</v>
      </c>
    </row>
    <row r="87" spans="1:186" s="6" customFormat="1" ht="31.2" customHeight="1">
      <c r="A87" s="7">
        <f t="shared" si="11"/>
        <v>39</v>
      </c>
      <c r="B87" s="1" t="s">
        <v>365</v>
      </c>
      <c r="C87" s="67" t="s">
        <v>35</v>
      </c>
      <c r="D87" s="2">
        <f>E87</f>
        <v>0.09</v>
      </c>
      <c r="E87" s="3">
        <v>0.09</v>
      </c>
      <c r="F87" s="3">
        <v>0</v>
      </c>
      <c r="G87" s="67" t="s">
        <v>366</v>
      </c>
      <c r="H87" s="67" t="s">
        <v>347</v>
      </c>
      <c r="I87" s="67" t="s">
        <v>367</v>
      </c>
      <c r="J87" s="67" t="s">
        <v>181</v>
      </c>
      <c r="K87" s="67" t="s">
        <v>22</v>
      </c>
      <c r="L87" s="67"/>
      <c r="M87" s="67" t="s">
        <v>349</v>
      </c>
    </row>
    <row r="88" spans="1:186" s="6" customFormat="1" ht="23.4" customHeight="1">
      <c r="A88" s="7">
        <f t="shared" si="11"/>
        <v>40</v>
      </c>
      <c r="B88" s="1" t="s">
        <v>368</v>
      </c>
      <c r="C88" s="67" t="s">
        <v>35</v>
      </c>
      <c r="D88" s="2">
        <f t="shared" ref="D88:D95" si="12">E88</f>
        <v>0.04</v>
      </c>
      <c r="E88" s="3">
        <v>0.04</v>
      </c>
      <c r="F88" s="3">
        <v>0</v>
      </c>
      <c r="G88" s="67" t="s">
        <v>369</v>
      </c>
      <c r="H88" s="67" t="s">
        <v>347</v>
      </c>
      <c r="I88" s="67" t="s">
        <v>370</v>
      </c>
      <c r="J88" s="67"/>
      <c r="K88" s="67"/>
      <c r="L88" s="67"/>
      <c r="M88" s="67" t="s">
        <v>349</v>
      </c>
    </row>
    <row r="89" spans="1:186" s="6" customFormat="1" ht="19.8" customHeight="1">
      <c r="A89" s="7">
        <f t="shared" si="11"/>
        <v>41</v>
      </c>
      <c r="B89" s="1" t="s">
        <v>371</v>
      </c>
      <c r="C89" s="67" t="s">
        <v>35</v>
      </c>
      <c r="D89" s="2">
        <f t="shared" si="12"/>
        <v>0.05</v>
      </c>
      <c r="E89" s="3">
        <v>0.05</v>
      </c>
      <c r="F89" s="3">
        <v>0</v>
      </c>
      <c r="G89" s="67" t="s">
        <v>357</v>
      </c>
      <c r="H89" s="67" t="s">
        <v>347</v>
      </c>
      <c r="I89" s="67" t="s">
        <v>372</v>
      </c>
      <c r="J89" s="67"/>
      <c r="K89" s="67"/>
      <c r="L89" s="67"/>
      <c r="M89" s="67" t="s">
        <v>349</v>
      </c>
    </row>
    <row r="90" spans="1:186" s="6" customFormat="1" ht="20.399999999999999" customHeight="1">
      <c r="A90" s="7">
        <f t="shared" si="11"/>
        <v>42</v>
      </c>
      <c r="B90" s="1" t="s">
        <v>373</v>
      </c>
      <c r="C90" s="67" t="s">
        <v>35</v>
      </c>
      <c r="D90" s="2">
        <f t="shared" si="12"/>
        <v>0.03</v>
      </c>
      <c r="E90" s="3">
        <v>0.03</v>
      </c>
      <c r="F90" s="3">
        <v>0</v>
      </c>
      <c r="G90" s="67" t="s">
        <v>351</v>
      </c>
      <c r="H90" s="67" t="s">
        <v>347</v>
      </c>
      <c r="I90" s="67" t="s">
        <v>374</v>
      </c>
      <c r="J90" s="67"/>
      <c r="K90" s="67"/>
      <c r="L90" s="67"/>
      <c r="M90" s="67" t="s">
        <v>349</v>
      </c>
    </row>
    <row r="91" spans="1:186" s="6" customFormat="1" ht="19.2" customHeight="1">
      <c r="A91" s="7">
        <f t="shared" si="11"/>
        <v>43</v>
      </c>
      <c r="B91" s="1" t="s">
        <v>375</v>
      </c>
      <c r="C91" s="67" t="s">
        <v>35</v>
      </c>
      <c r="D91" s="2">
        <f t="shared" si="12"/>
        <v>0.05</v>
      </c>
      <c r="E91" s="3">
        <v>0.05</v>
      </c>
      <c r="F91" s="3">
        <v>0</v>
      </c>
      <c r="G91" s="67" t="s">
        <v>376</v>
      </c>
      <c r="H91" s="67" t="s">
        <v>347</v>
      </c>
      <c r="I91" s="67" t="s">
        <v>377</v>
      </c>
      <c r="J91" s="67"/>
      <c r="K91" s="67"/>
      <c r="L91" s="67"/>
      <c r="M91" s="67" t="s">
        <v>349</v>
      </c>
    </row>
    <row r="92" spans="1:186" s="6" customFormat="1" ht="23.4" customHeight="1">
      <c r="A92" s="7">
        <f t="shared" si="11"/>
        <v>44</v>
      </c>
      <c r="B92" s="1" t="s">
        <v>378</v>
      </c>
      <c r="C92" s="67" t="s">
        <v>35</v>
      </c>
      <c r="D92" s="2">
        <f t="shared" si="12"/>
        <v>0.06</v>
      </c>
      <c r="E92" s="3">
        <v>0.06</v>
      </c>
      <c r="F92" s="3">
        <v>0</v>
      </c>
      <c r="G92" s="67" t="s">
        <v>379</v>
      </c>
      <c r="H92" s="67" t="s">
        <v>347</v>
      </c>
      <c r="I92" s="67" t="s">
        <v>380</v>
      </c>
      <c r="J92" s="67"/>
      <c r="K92" s="67"/>
      <c r="L92" s="67"/>
      <c r="M92" s="67" t="s">
        <v>349</v>
      </c>
    </row>
    <row r="93" spans="1:186" s="6" customFormat="1" ht="21" customHeight="1">
      <c r="A93" s="7">
        <f t="shared" si="11"/>
        <v>45</v>
      </c>
      <c r="B93" s="1" t="s">
        <v>381</v>
      </c>
      <c r="C93" s="67" t="s">
        <v>35</v>
      </c>
      <c r="D93" s="2">
        <f t="shared" si="12"/>
        <v>0.06</v>
      </c>
      <c r="E93" s="3">
        <v>0.06</v>
      </c>
      <c r="F93" s="3">
        <v>0</v>
      </c>
      <c r="G93" s="67" t="s">
        <v>382</v>
      </c>
      <c r="H93" s="67" t="s">
        <v>347</v>
      </c>
      <c r="I93" s="67" t="s">
        <v>383</v>
      </c>
      <c r="J93" s="67"/>
      <c r="K93" s="67"/>
      <c r="L93" s="67"/>
      <c r="M93" s="67" t="s">
        <v>349</v>
      </c>
    </row>
    <row r="94" spans="1:186" s="6" customFormat="1" ht="23.4" customHeight="1">
      <c r="A94" s="7">
        <f t="shared" si="11"/>
        <v>46</v>
      </c>
      <c r="B94" s="1" t="s">
        <v>384</v>
      </c>
      <c r="C94" s="67" t="s">
        <v>35</v>
      </c>
      <c r="D94" s="2">
        <f t="shared" si="12"/>
        <v>0.16</v>
      </c>
      <c r="E94" s="3">
        <v>0.16</v>
      </c>
      <c r="F94" s="3">
        <v>0</v>
      </c>
      <c r="G94" s="67" t="s">
        <v>385</v>
      </c>
      <c r="H94" s="67" t="s">
        <v>347</v>
      </c>
      <c r="I94" s="67" t="s">
        <v>386</v>
      </c>
      <c r="J94" s="67"/>
      <c r="K94" s="67"/>
      <c r="L94" s="67"/>
      <c r="M94" s="67" t="s">
        <v>349</v>
      </c>
    </row>
    <row r="95" spans="1:186" s="6" customFormat="1" ht="33.6" customHeight="1">
      <c r="A95" s="7">
        <f t="shared" si="11"/>
        <v>47</v>
      </c>
      <c r="B95" s="46" t="s">
        <v>387</v>
      </c>
      <c r="C95" s="67" t="s">
        <v>35</v>
      </c>
      <c r="D95" s="2">
        <f t="shared" si="12"/>
        <v>7.0000000000000007E-2</v>
      </c>
      <c r="E95" s="3">
        <v>7.0000000000000007E-2</v>
      </c>
      <c r="F95" s="3"/>
      <c r="G95" s="8" t="s">
        <v>360</v>
      </c>
      <c r="H95" s="67" t="s">
        <v>347</v>
      </c>
      <c r="I95" s="8" t="s">
        <v>640</v>
      </c>
      <c r="J95" s="67"/>
      <c r="K95" s="67"/>
      <c r="L95" s="67"/>
      <c r="M95" s="67" t="s">
        <v>349</v>
      </c>
      <c r="N95" s="6" t="s">
        <v>641</v>
      </c>
    </row>
    <row r="96" spans="1:186" s="6" customFormat="1" ht="20.399999999999999" customHeight="1">
      <c r="A96" s="7">
        <f t="shared" si="11"/>
        <v>48</v>
      </c>
      <c r="B96" s="1" t="s">
        <v>419</v>
      </c>
      <c r="C96" s="67" t="s">
        <v>35</v>
      </c>
      <c r="D96" s="2">
        <v>0.14000000000000001</v>
      </c>
      <c r="E96" s="3">
        <v>0.14000000000000001</v>
      </c>
      <c r="F96" s="3">
        <v>0</v>
      </c>
      <c r="G96" s="67" t="s">
        <v>420</v>
      </c>
      <c r="H96" s="67" t="s">
        <v>405</v>
      </c>
      <c r="I96" s="67" t="s">
        <v>421</v>
      </c>
      <c r="J96" s="67" t="s">
        <v>78</v>
      </c>
      <c r="K96" s="67" t="s">
        <v>22</v>
      </c>
      <c r="L96" s="67"/>
      <c r="M96" s="67" t="s">
        <v>24</v>
      </c>
    </row>
    <row r="97" spans="1:186" s="6" customFormat="1" ht="27.6" customHeight="1">
      <c r="A97" s="7">
        <f t="shared" si="11"/>
        <v>49</v>
      </c>
      <c r="B97" s="42" t="s">
        <v>426</v>
      </c>
      <c r="C97" s="67" t="s">
        <v>35</v>
      </c>
      <c r="D97" s="2">
        <v>0.05</v>
      </c>
      <c r="E97" s="3">
        <v>0.05</v>
      </c>
      <c r="F97" s="3">
        <v>0</v>
      </c>
      <c r="G97" s="5" t="s">
        <v>427</v>
      </c>
      <c r="H97" s="67" t="s">
        <v>428</v>
      </c>
      <c r="I97" s="5" t="s">
        <v>429</v>
      </c>
      <c r="J97" s="67" t="s">
        <v>430</v>
      </c>
      <c r="K97" s="67" t="s">
        <v>22</v>
      </c>
      <c r="L97" s="67" t="s">
        <v>431</v>
      </c>
      <c r="M97" s="67" t="s">
        <v>24</v>
      </c>
    </row>
    <row r="98" spans="1:186" s="6" customFormat="1" ht="49.95" customHeight="1">
      <c r="A98" s="7">
        <f t="shared" si="11"/>
        <v>50</v>
      </c>
      <c r="B98" s="73" t="s">
        <v>432</v>
      </c>
      <c r="C98" s="67" t="s">
        <v>35</v>
      </c>
      <c r="D98" s="2">
        <f>E98+F98</f>
        <v>0.04</v>
      </c>
      <c r="E98" s="3">
        <v>0.04</v>
      </c>
      <c r="F98" s="3">
        <v>0</v>
      </c>
      <c r="G98" s="21" t="s">
        <v>433</v>
      </c>
      <c r="H98" s="21" t="s">
        <v>29</v>
      </c>
      <c r="I98" s="21" t="s">
        <v>434</v>
      </c>
      <c r="J98" s="67"/>
      <c r="K98" s="67"/>
      <c r="L98" s="67"/>
      <c r="M98" s="67" t="s">
        <v>24</v>
      </c>
    </row>
    <row r="99" spans="1:186" ht="23.4" customHeight="1">
      <c r="A99" s="7">
        <f t="shared" si="11"/>
        <v>51</v>
      </c>
      <c r="B99" s="73" t="s">
        <v>435</v>
      </c>
      <c r="C99" s="67" t="s">
        <v>35</v>
      </c>
      <c r="D99" s="2">
        <f>E99+F99</f>
        <v>0.05</v>
      </c>
      <c r="E99" s="15">
        <v>0.05</v>
      </c>
      <c r="F99" s="3">
        <v>0</v>
      </c>
      <c r="G99" s="74" t="s">
        <v>436</v>
      </c>
      <c r="H99" s="21" t="s">
        <v>428</v>
      </c>
      <c r="I99" s="21" t="s">
        <v>437</v>
      </c>
      <c r="J99" s="67"/>
      <c r="K99" s="67"/>
      <c r="L99" s="67"/>
      <c r="M99" s="67" t="s">
        <v>24</v>
      </c>
      <c r="N99" s="6"/>
    </row>
    <row r="100" spans="1:186" ht="31.2" customHeight="1">
      <c r="A100" s="7">
        <f t="shared" si="11"/>
        <v>52</v>
      </c>
      <c r="B100" s="1" t="s">
        <v>445</v>
      </c>
      <c r="C100" s="67" t="s">
        <v>35</v>
      </c>
      <c r="D100" s="2">
        <f>E100</f>
        <v>0.1</v>
      </c>
      <c r="E100" s="3">
        <v>0.1</v>
      </c>
      <c r="F100" s="3">
        <v>0</v>
      </c>
      <c r="G100" s="67" t="s">
        <v>446</v>
      </c>
      <c r="H100" s="67" t="s">
        <v>440</v>
      </c>
      <c r="I100" s="67" t="s">
        <v>447</v>
      </c>
      <c r="J100" s="67">
        <v>2023</v>
      </c>
      <c r="K100" s="67"/>
      <c r="L100" s="67"/>
      <c r="M100" s="67" t="s">
        <v>24</v>
      </c>
    </row>
    <row r="101" spans="1:186" ht="41.4">
      <c r="A101" s="7">
        <f t="shared" si="11"/>
        <v>53</v>
      </c>
      <c r="B101" s="1" t="s">
        <v>454</v>
      </c>
      <c r="C101" s="67" t="s">
        <v>35</v>
      </c>
      <c r="D101" s="2">
        <v>0.05</v>
      </c>
      <c r="E101" s="3">
        <v>0.05</v>
      </c>
      <c r="F101" s="3">
        <v>0</v>
      </c>
      <c r="G101" s="33" t="s">
        <v>455</v>
      </c>
      <c r="H101" s="67" t="s">
        <v>450</v>
      </c>
      <c r="I101" s="67" t="s">
        <v>456</v>
      </c>
      <c r="J101" s="67" t="s">
        <v>78</v>
      </c>
      <c r="K101" s="67" t="s">
        <v>22</v>
      </c>
      <c r="L101" s="67"/>
      <c r="M101" s="67" t="s">
        <v>24</v>
      </c>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FS101" s="6"/>
      <c r="FT101" s="6"/>
      <c r="FU101" s="6"/>
      <c r="FV101" s="6"/>
      <c r="FW101" s="6"/>
      <c r="FX101" s="6"/>
      <c r="FY101" s="6"/>
      <c r="FZ101" s="6"/>
      <c r="GA101" s="6"/>
      <c r="GB101" s="6"/>
      <c r="GC101" s="6"/>
      <c r="GD101" s="6"/>
    </row>
    <row r="102" spans="1:186" s="26" customFormat="1" ht="19.8" customHeight="1">
      <c r="A102" s="19" t="s">
        <v>39</v>
      </c>
      <c r="B102" s="44" t="s">
        <v>457</v>
      </c>
      <c r="C102" s="21" t="s">
        <v>35</v>
      </c>
      <c r="D102" s="22">
        <v>0.02</v>
      </c>
      <c r="E102" s="23">
        <v>0.02</v>
      </c>
      <c r="F102" s="3">
        <v>0</v>
      </c>
      <c r="G102" s="39" t="s">
        <v>436</v>
      </c>
      <c r="H102" s="21" t="s">
        <v>450</v>
      </c>
      <c r="I102" s="21" t="s">
        <v>458</v>
      </c>
      <c r="J102" s="21"/>
      <c r="K102" s="21"/>
      <c r="L102" s="21" t="s">
        <v>431</v>
      </c>
      <c r="M102" s="21" t="s">
        <v>24</v>
      </c>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row>
    <row r="103" spans="1:186" s="26" customFormat="1" ht="45.6" customHeight="1">
      <c r="A103" s="19" t="s">
        <v>39</v>
      </c>
      <c r="B103" s="44" t="s">
        <v>459</v>
      </c>
      <c r="C103" s="21" t="s">
        <v>35</v>
      </c>
      <c r="D103" s="22">
        <v>0.03</v>
      </c>
      <c r="E103" s="23">
        <v>0.03</v>
      </c>
      <c r="F103" s="3">
        <v>0</v>
      </c>
      <c r="G103" s="39" t="s">
        <v>460</v>
      </c>
      <c r="H103" s="21" t="s">
        <v>450</v>
      </c>
      <c r="I103" s="21" t="s">
        <v>461</v>
      </c>
      <c r="J103" s="21"/>
      <c r="K103" s="21"/>
      <c r="L103" s="21" t="s">
        <v>431</v>
      </c>
      <c r="M103" s="21" t="s">
        <v>24</v>
      </c>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row>
    <row r="104" spans="1:186" ht="32.4" customHeight="1">
      <c r="A104" s="7">
        <f>+A101+1</f>
        <v>54</v>
      </c>
      <c r="B104" s="1" t="s">
        <v>462</v>
      </c>
      <c r="C104" s="67" t="s">
        <v>35</v>
      </c>
      <c r="D104" s="2">
        <v>0.06</v>
      </c>
      <c r="E104" s="3">
        <v>0.06</v>
      </c>
      <c r="F104" s="3">
        <v>0</v>
      </c>
      <c r="G104" s="33" t="s">
        <v>449</v>
      </c>
      <c r="H104" s="67" t="s">
        <v>450</v>
      </c>
      <c r="I104" s="67" t="s">
        <v>463</v>
      </c>
      <c r="J104" s="67">
        <v>2023</v>
      </c>
      <c r="K104" s="67" t="s">
        <v>22</v>
      </c>
      <c r="L104" s="67" t="s">
        <v>431</v>
      </c>
      <c r="M104" s="67" t="s">
        <v>24</v>
      </c>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row>
    <row r="105" spans="1:186" ht="28.2" customHeight="1">
      <c r="A105" s="7">
        <f>+A104+1</f>
        <v>55</v>
      </c>
      <c r="B105" s="1" t="s">
        <v>476</v>
      </c>
      <c r="C105" s="67" t="s">
        <v>35</v>
      </c>
      <c r="D105" s="3">
        <v>0.04</v>
      </c>
      <c r="E105" s="3">
        <v>0.04</v>
      </c>
      <c r="F105" s="3">
        <v>0</v>
      </c>
      <c r="G105" s="67" t="s">
        <v>102</v>
      </c>
      <c r="H105" s="67" t="s">
        <v>468</v>
      </c>
      <c r="I105" s="67" t="s">
        <v>477</v>
      </c>
      <c r="J105" s="67">
        <v>2023</v>
      </c>
      <c r="K105" s="67" t="s">
        <v>22</v>
      </c>
      <c r="L105" s="67"/>
      <c r="M105" s="67" t="s">
        <v>24</v>
      </c>
    </row>
    <row r="106" spans="1:186" ht="110.4">
      <c r="A106" s="7">
        <f>+A105+1</f>
        <v>56</v>
      </c>
      <c r="B106" s="42" t="s">
        <v>478</v>
      </c>
      <c r="C106" s="67" t="s">
        <v>35</v>
      </c>
      <c r="D106" s="3">
        <f>E106</f>
        <v>0.43</v>
      </c>
      <c r="E106" s="3">
        <v>0.43</v>
      </c>
      <c r="F106" s="3">
        <v>0</v>
      </c>
      <c r="G106" s="5" t="s">
        <v>479</v>
      </c>
      <c r="H106" s="67" t="s">
        <v>468</v>
      </c>
      <c r="I106" s="67" t="s">
        <v>480</v>
      </c>
      <c r="J106" s="67"/>
      <c r="K106" s="67"/>
      <c r="L106" s="67"/>
      <c r="M106" s="67" t="s">
        <v>24</v>
      </c>
    </row>
    <row r="107" spans="1:186" s="26" customFormat="1">
      <c r="A107" s="82" t="s">
        <v>39</v>
      </c>
      <c r="B107" s="44" t="s">
        <v>481</v>
      </c>
      <c r="C107" s="21" t="s">
        <v>35</v>
      </c>
      <c r="D107" s="23">
        <f>E107</f>
        <v>0.03</v>
      </c>
      <c r="E107" s="23">
        <v>0.03</v>
      </c>
      <c r="F107" s="23">
        <v>0</v>
      </c>
      <c r="G107" s="99" t="s">
        <v>482</v>
      </c>
      <c r="H107" s="21" t="s">
        <v>468</v>
      </c>
      <c r="I107" s="100" t="s">
        <v>483</v>
      </c>
      <c r="J107" s="21"/>
      <c r="K107" s="21"/>
      <c r="L107" s="21"/>
      <c r="M107" s="21" t="s">
        <v>24</v>
      </c>
    </row>
    <row r="108" spans="1:186" s="26" customFormat="1" ht="20.399999999999999" customHeight="1">
      <c r="A108" s="82" t="s">
        <v>39</v>
      </c>
      <c r="B108" s="44" t="s">
        <v>484</v>
      </c>
      <c r="C108" s="21" t="s">
        <v>35</v>
      </c>
      <c r="D108" s="23">
        <f t="shared" ref="D108:D114" si="13">E108</f>
        <v>0.05</v>
      </c>
      <c r="E108" s="85">
        <v>0.05</v>
      </c>
      <c r="F108" s="23">
        <v>0</v>
      </c>
      <c r="G108" s="21" t="s">
        <v>485</v>
      </c>
      <c r="H108" s="21" t="s">
        <v>468</v>
      </c>
      <c r="I108" s="21" t="s">
        <v>486</v>
      </c>
      <c r="J108" s="21"/>
      <c r="K108" s="21"/>
      <c r="L108" s="21"/>
      <c r="M108" s="21" t="s">
        <v>24</v>
      </c>
    </row>
    <row r="109" spans="1:186" s="26" customFormat="1" ht="21.6" customHeight="1">
      <c r="A109" s="82" t="s">
        <v>39</v>
      </c>
      <c r="B109" s="44" t="s">
        <v>487</v>
      </c>
      <c r="C109" s="21" t="s">
        <v>35</v>
      </c>
      <c r="D109" s="23">
        <f t="shared" si="13"/>
        <v>0.05</v>
      </c>
      <c r="E109" s="85">
        <v>0.05</v>
      </c>
      <c r="F109" s="23">
        <v>0</v>
      </c>
      <c r="G109" s="21" t="s">
        <v>474</v>
      </c>
      <c r="H109" s="21" t="s">
        <v>468</v>
      </c>
      <c r="I109" s="21" t="s">
        <v>488</v>
      </c>
      <c r="J109" s="21"/>
      <c r="K109" s="21"/>
      <c r="L109" s="21"/>
      <c r="M109" s="21" t="s">
        <v>24</v>
      </c>
    </row>
    <row r="110" spans="1:186" s="26" customFormat="1" ht="20.399999999999999" customHeight="1">
      <c r="A110" s="82" t="s">
        <v>39</v>
      </c>
      <c r="B110" s="44" t="s">
        <v>489</v>
      </c>
      <c r="C110" s="21" t="s">
        <v>35</v>
      </c>
      <c r="D110" s="23">
        <f t="shared" si="13"/>
        <v>0.06</v>
      </c>
      <c r="E110" s="85">
        <v>0.06</v>
      </c>
      <c r="F110" s="23">
        <v>0</v>
      </c>
      <c r="G110" s="21" t="s">
        <v>490</v>
      </c>
      <c r="H110" s="21" t="s">
        <v>468</v>
      </c>
      <c r="I110" s="21" t="s">
        <v>491</v>
      </c>
      <c r="J110" s="21"/>
      <c r="K110" s="21"/>
      <c r="L110" s="21"/>
      <c r="M110" s="21" t="s">
        <v>24</v>
      </c>
    </row>
    <row r="111" spans="1:186" s="26" customFormat="1" ht="27.6">
      <c r="A111" s="82" t="s">
        <v>39</v>
      </c>
      <c r="B111" s="44" t="s">
        <v>492</v>
      </c>
      <c r="C111" s="21" t="s">
        <v>35</v>
      </c>
      <c r="D111" s="23">
        <f t="shared" si="13"/>
        <v>7.0000000000000007E-2</v>
      </c>
      <c r="E111" s="85">
        <v>7.0000000000000007E-2</v>
      </c>
      <c r="F111" s="23">
        <v>0</v>
      </c>
      <c r="G111" s="21" t="s">
        <v>493</v>
      </c>
      <c r="H111" s="21" t="s">
        <v>468</v>
      </c>
      <c r="I111" s="21" t="s">
        <v>494</v>
      </c>
      <c r="J111" s="21"/>
      <c r="K111" s="21"/>
      <c r="L111" s="21"/>
      <c r="M111" s="21" t="s">
        <v>24</v>
      </c>
    </row>
    <row r="112" spans="1:186" s="26" customFormat="1" ht="19.8" customHeight="1">
      <c r="A112" s="82" t="s">
        <v>39</v>
      </c>
      <c r="B112" s="44" t="s">
        <v>495</v>
      </c>
      <c r="C112" s="21" t="s">
        <v>35</v>
      </c>
      <c r="D112" s="23">
        <f t="shared" si="13"/>
        <v>0.04</v>
      </c>
      <c r="E112" s="85">
        <v>0.04</v>
      </c>
      <c r="F112" s="23">
        <v>0</v>
      </c>
      <c r="G112" s="21" t="s">
        <v>496</v>
      </c>
      <c r="H112" s="21" t="s">
        <v>468</v>
      </c>
      <c r="I112" s="21" t="s">
        <v>497</v>
      </c>
      <c r="J112" s="21"/>
      <c r="K112" s="21"/>
      <c r="L112" s="21"/>
      <c r="M112" s="21" t="s">
        <v>24</v>
      </c>
    </row>
    <row r="113" spans="1:186" s="26" customFormat="1" ht="31.8" customHeight="1">
      <c r="A113" s="82" t="s">
        <v>39</v>
      </c>
      <c r="B113" s="44" t="s">
        <v>498</v>
      </c>
      <c r="C113" s="21" t="s">
        <v>35</v>
      </c>
      <c r="D113" s="23">
        <f t="shared" si="13"/>
        <v>0.09</v>
      </c>
      <c r="E113" s="85">
        <v>0.09</v>
      </c>
      <c r="F113" s="23">
        <v>0</v>
      </c>
      <c r="G113" s="21" t="s">
        <v>499</v>
      </c>
      <c r="H113" s="21" t="s">
        <v>468</v>
      </c>
      <c r="I113" s="21" t="s">
        <v>500</v>
      </c>
      <c r="J113" s="21"/>
      <c r="K113" s="21"/>
      <c r="L113" s="21"/>
      <c r="M113" s="21" t="s">
        <v>24</v>
      </c>
    </row>
    <row r="114" spans="1:186" s="26" customFormat="1" ht="21.6" customHeight="1">
      <c r="A114" s="82" t="s">
        <v>39</v>
      </c>
      <c r="B114" s="44" t="s">
        <v>501</v>
      </c>
      <c r="C114" s="21" t="s">
        <v>35</v>
      </c>
      <c r="D114" s="23">
        <f t="shared" si="13"/>
        <v>0.04</v>
      </c>
      <c r="E114" s="85">
        <v>0.04</v>
      </c>
      <c r="F114" s="23">
        <v>0</v>
      </c>
      <c r="G114" s="21" t="s">
        <v>471</v>
      </c>
      <c r="H114" s="21" t="s">
        <v>468</v>
      </c>
      <c r="I114" s="21" t="s">
        <v>502</v>
      </c>
      <c r="J114" s="21"/>
      <c r="K114" s="21"/>
      <c r="L114" s="21"/>
      <c r="M114" s="21" t="s">
        <v>24</v>
      </c>
    </row>
    <row r="115" spans="1:186" s="6" customFormat="1" ht="31.2" customHeight="1">
      <c r="A115" s="7">
        <f>+A106+1</f>
        <v>57</v>
      </c>
      <c r="B115" s="1" t="s">
        <v>508</v>
      </c>
      <c r="C115" s="67" t="s">
        <v>35</v>
      </c>
      <c r="D115" s="2">
        <f>E115</f>
        <v>0.27</v>
      </c>
      <c r="E115" s="3">
        <f>0.22+0.05</f>
        <v>0.27</v>
      </c>
      <c r="F115" s="3">
        <v>0</v>
      </c>
      <c r="G115" s="47" t="s">
        <v>509</v>
      </c>
      <c r="H115" s="67" t="s">
        <v>505</v>
      </c>
      <c r="I115" s="67" t="s">
        <v>510</v>
      </c>
      <c r="J115" s="67">
        <v>2023</v>
      </c>
      <c r="K115" s="67" t="s">
        <v>22</v>
      </c>
      <c r="L115" s="67"/>
      <c r="M115" s="67" t="s">
        <v>24</v>
      </c>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c r="BN115" s="54"/>
      <c r="BO115" s="54"/>
      <c r="BP115" s="54"/>
      <c r="BQ115" s="54"/>
      <c r="BR115" s="54"/>
      <c r="BS115" s="54"/>
      <c r="BT115" s="54"/>
      <c r="BU115" s="54"/>
      <c r="BV115" s="54"/>
      <c r="BW115" s="54"/>
      <c r="BX115" s="54"/>
      <c r="BY115" s="54"/>
      <c r="BZ115" s="54"/>
      <c r="CA115" s="54"/>
      <c r="CB115" s="54"/>
      <c r="CC115" s="54"/>
      <c r="CD115" s="54"/>
      <c r="CE115" s="54"/>
      <c r="CF115" s="54"/>
      <c r="CG115" s="54"/>
      <c r="CH115" s="54"/>
      <c r="CI115" s="54"/>
      <c r="CJ115" s="54"/>
      <c r="CK115" s="54"/>
      <c r="CL115" s="54"/>
      <c r="CM115" s="54"/>
      <c r="CN115" s="54"/>
      <c r="CO115" s="54"/>
      <c r="CP115" s="54"/>
      <c r="CQ115" s="54"/>
      <c r="CR115" s="54"/>
      <c r="CS115" s="54"/>
      <c r="CT115" s="54"/>
      <c r="CU115" s="54"/>
      <c r="CV115" s="54"/>
      <c r="CW115" s="54"/>
      <c r="CX115" s="54"/>
      <c r="CY115" s="54"/>
      <c r="CZ115" s="54"/>
      <c r="DA115" s="54"/>
      <c r="DB115" s="54"/>
      <c r="DC115" s="54"/>
      <c r="DD115" s="54"/>
      <c r="DE115" s="54"/>
      <c r="DF115" s="54"/>
      <c r="DG115" s="54"/>
      <c r="DH115" s="54"/>
      <c r="DI115" s="54"/>
      <c r="DJ115" s="54"/>
      <c r="DK115" s="54"/>
      <c r="DL115" s="54"/>
      <c r="DM115" s="54"/>
      <c r="DN115" s="54"/>
      <c r="DO115" s="54"/>
      <c r="DP115" s="54"/>
      <c r="DQ115" s="54"/>
      <c r="DR115" s="54"/>
      <c r="DS115" s="54"/>
      <c r="DT115" s="54"/>
      <c r="DU115" s="54"/>
      <c r="DV115" s="54"/>
      <c r="DW115" s="54"/>
      <c r="DX115" s="54"/>
      <c r="DY115" s="54"/>
      <c r="DZ115" s="54"/>
      <c r="EA115" s="54"/>
      <c r="EB115" s="54"/>
      <c r="EC115" s="54"/>
      <c r="ED115" s="54"/>
      <c r="EE115" s="54"/>
      <c r="EF115" s="54"/>
      <c r="EG115" s="54"/>
      <c r="EH115" s="54"/>
      <c r="EI115" s="54"/>
      <c r="EJ115" s="54"/>
      <c r="EK115" s="54"/>
      <c r="EL115" s="54"/>
      <c r="EM115" s="54"/>
      <c r="EN115" s="54"/>
      <c r="EO115" s="54"/>
      <c r="EP115" s="54"/>
      <c r="EQ115" s="54"/>
      <c r="ER115" s="54"/>
      <c r="ES115" s="54"/>
      <c r="ET115" s="54"/>
      <c r="EU115" s="54"/>
      <c r="EV115" s="54"/>
      <c r="EW115" s="54"/>
      <c r="EX115" s="54"/>
      <c r="EY115" s="54"/>
      <c r="EZ115" s="54"/>
      <c r="FA115" s="54"/>
      <c r="FB115" s="54"/>
      <c r="FC115" s="54"/>
      <c r="FD115" s="54"/>
      <c r="FE115" s="54"/>
      <c r="FF115" s="54"/>
      <c r="FG115" s="54"/>
      <c r="FH115" s="54"/>
      <c r="FI115" s="54"/>
      <c r="FJ115" s="54"/>
      <c r="FK115" s="54"/>
      <c r="FL115" s="54"/>
      <c r="FM115" s="54"/>
      <c r="FN115" s="54"/>
      <c r="FO115" s="54"/>
      <c r="FP115" s="54"/>
      <c r="FQ115" s="54"/>
      <c r="FR115" s="54"/>
      <c r="FS115" s="54"/>
      <c r="FT115" s="54"/>
      <c r="FU115" s="54"/>
      <c r="FV115" s="54"/>
      <c r="FW115" s="54"/>
      <c r="FX115" s="54"/>
      <c r="FY115" s="54"/>
      <c r="FZ115" s="54"/>
      <c r="GA115" s="54"/>
      <c r="GB115" s="54"/>
      <c r="GC115" s="54"/>
      <c r="GD115" s="54"/>
    </row>
    <row r="116" spans="1:186" s="6" customFormat="1" ht="47.4" customHeight="1">
      <c r="A116" s="7">
        <f>+A115+1</f>
        <v>58</v>
      </c>
      <c r="B116" s="1" t="s">
        <v>511</v>
      </c>
      <c r="C116" s="67" t="s">
        <v>35</v>
      </c>
      <c r="D116" s="3">
        <f>E116</f>
        <v>0.14000000000000001</v>
      </c>
      <c r="E116" s="3">
        <v>0.14000000000000001</v>
      </c>
      <c r="F116" s="3" t="s">
        <v>39</v>
      </c>
      <c r="G116" s="33" t="s">
        <v>512</v>
      </c>
      <c r="H116" s="67" t="s">
        <v>505</v>
      </c>
      <c r="I116" s="67" t="s">
        <v>513</v>
      </c>
      <c r="J116" s="67"/>
      <c r="K116" s="67"/>
      <c r="L116" s="67"/>
      <c r="M116" s="67" t="s">
        <v>24</v>
      </c>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54"/>
      <c r="BP116" s="54"/>
      <c r="BQ116" s="54"/>
      <c r="BR116" s="54"/>
      <c r="BS116" s="54"/>
      <c r="BT116" s="54"/>
      <c r="BU116" s="54"/>
      <c r="BV116" s="54"/>
      <c r="BW116" s="54"/>
      <c r="BX116" s="54"/>
      <c r="BY116" s="54"/>
      <c r="BZ116" s="54"/>
      <c r="CA116" s="54"/>
      <c r="CB116" s="54"/>
      <c r="CC116" s="54"/>
      <c r="CD116" s="54"/>
      <c r="CE116" s="54"/>
      <c r="CF116" s="54"/>
      <c r="CG116" s="54"/>
      <c r="CH116" s="54"/>
      <c r="CI116" s="54"/>
      <c r="CJ116" s="54"/>
      <c r="CK116" s="54"/>
      <c r="CL116" s="54"/>
      <c r="CM116" s="54"/>
      <c r="CN116" s="54"/>
      <c r="CO116" s="54"/>
      <c r="CP116" s="54"/>
      <c r="CQ116" s="54"/>
      <c r="CR116" s="54"/>
      <c r="CS116" s="54"/>
      <c r="CT116" s="54"/>
      <c r="CU116" s="54"/>
      <c r="CV116" s="54"/>
      <c r="CW116" s="54"/>
      <c r="CX116" s="54"/>
      <c r="CY116" s="54"/>
      <c r="CZ116" s="54"/>
      <c r="DA116" s="54"/>
      <c r="DB116" s="54"/>
      <c r="DC116" s="54"/>
      <c r="DD116" s="54"/>
      <c r="DE116" s="54"/>
      <c r="DF116" s="54"/>
      <c r="DG116" s="54"/>
      <c r="DH116" s="54"/>
      <c r="DI116" s="54"/>
      <c r="DJ116" s="54"/>
      <c r="DK116" s="54"/>
      <c r="DL116" s="54"/>
      <c r="DM116" s="54"/>
      <c r="DN116" s="54"/>
      <c r="DO116" s="54"/>
      <c r="DP116" s="54"/>
      <c r="DQ116" s="54"/>
      <c r="DR116" s="54"/>
      <c r="DS116" s="54"/>
      <c r="DT116" s="54"/>
      <c r="DU116" s="54"/>
      <c r="DV116" s="54"/>
      <c r="DW116" s="54"/>
      <c r="DX116" s="54"/>
      <c r="DY116" s="54"/>
      <c r="DZ116" s="54"/>
      <c r="EA116" s="54"/>
      <c r="EB116" s="54"/>
      <c r="EC116" s="54"/>
      <c r="ED116" s="54"/>
      <c r="EE116" s="54"/>
      <c r="EF116" s="54"/>
      <c r="EG116" s="54"/>
      <c r="EH116" s="54"/>
      <c r="EI116" s="54"/>
      <c r="EJ116" s="54"/>
      <c r="EK116" s="54"/>
      <c r="EL116" s="54"/>
      <c r="EM116" s="54"/>
      <c r="EN116" s="54"/>
      <c r="EO116" s="54"/>
      <c r="EP116" s="54"/>
      <c r="EQ116" s="54"/>
      <c r="ER116" s="54"/>
      <c r="ES116" s="54"/>
      <c r="ET116" s="54"/>
      <c r="EU116" s="54"/>
      <c r="EV116" s="54"/>
      <c r="EW116" s="54"/>
      <c r="EX116" s="54"/>
      <c r="EY116" s="54"/>
      <c r="EZ116" s="54"/>
      <c r="FA116" s="54"/>
      <c r="FB116" s="54"/>
      <c r="FC116" s="54"/>
      <c r="FD116" s="54"/>
      <c r="FE116" s="54"/>
      <c r="FF116" s="54"/>
      <c r="FG116" s="54"/>
      <c r="FH116" s="54"/>
      <c r="FI116" s="54"/>
      <c r="FJ116" s="54"/>
      <c r="FK116" s="54"/>
      <c r="FL116" s="54"/>
      <c r="FM116" s="54"/>
      <c r="FN116" s="54"/>
      <c r="FO116" s="54"/>
      <c r="FP116" s="54"/>
      <c r="FQ116" s="54"/>
      <c r="FR116" s="54"/>
      <c r="FS116" s="54"/>
      <c r="FT116" s="54"/>
      <c r="FU116" s="54"/>
      <c r="FV116" s="54"/>
      <c r="FW116" s="54"/>
      <c r="FX116" s="54"/>
      <c r="FY116" s="54"/>
      <c r="FZ116" s="54"/>
      <c r="GA116" s="54"/>
      <c r="GB116" s="54"/>
      <c r="GC116" s="54"/>
      <c r="GD116" s="54"/>
    </row>
    <row r="117" spans="1:186" s="25" customFormat="1" ht="21.6" customHeight="1">
      <c r="A117" s="82" t="s">
        <v>39</v>
      </c>
      <c r="B117" s="44" t="s">
        <v>514</v>
      </c>
      <c r="C117" s="21" t="s">
        <v>35</v>
      </c>
      <c r="D117" s="23">
        <f t="shared" ref="D117:D119" si="14">E117</f>
        <v>0.05</v>
      </c>
      <c r="E117" s="23">
        <v>0.05</v>
      </c>
      <c r="F117" s="23" t="s">
        <v>39</v>
      </c>
      <c r="G117" s="39" t="s">
        <v>515</v>
      </c>
      <c r="H117" s="21" t="s">
        <v>505</v>
      </c>
      <c r="I117" s="21" t="s">
        <v>516</v>
      </c>
      <c r="J117" s="21"/>
      <c r="K117" s="21"/>
      <c r="L117" s="21"/>
      <c r="M117" s="21" t="s">
        <v>24</v>
      </c>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c r="BV117" s="26"/>
      <c r="BW117" s="26"/>
      <c r="BX117" s="26"/>
      <c r="BY117" s="26"/>
      <c r="BZ117" s="26"/>
      <c r="CA117" s="26"/>
      <c r="CB117" s="26"/>
      <c r="CC117" s="26"/>
      <c r="CD117" s="26"/>
      <c r="CE117" s="26"/>
      <c r="CF117" s="26"/>
      <c r="CG117" s="26"/>
      <c r="CH117" s="26"/>
      <c r="CI117" s="26"/>
      <c r="CJ117" s="26"/>
      <c r="CK117" s="26"/>
      <c r="CL117" s="26"/>
      <c r="CM117" s="26"/>
      <c r="CN117" s="26"/>
      <c r="CO117" s="26"/>
      <c r="CP117" s="26"/>
      <c r="CQ117" s="26"/>
      <c r="CR117" s="26"/>
      <c r="CS117" s="26"/>
      <c r="CT117" s="26"/>
      <c r="CU117" s="26"/>
      <c r="CV117" s="26"/>
      <c r="CW117" s="26"/>
      <c r="CX117" s="26"/>
      <c r="CY117" s="26"/>
      <c r="CZ117" s="26"/>
      <c r="DA117" s="26"/>
      <c r="DB117" s="26"/>
      <c r="DC117" s="26"/>
      <c r="DD117" s="26"/>
      <c r="DE117" s="26"/>
      <c r="DF117" s="26"/>
      <c r="DG117" s="26"/>
      <c r="DH117" s="26"/>
      <c r="DI117" s="26"/>
      <c r="DJ117" s="26"/>
      <c r="DK117" s="26"/>
      <c r="DL117" s="26"/>
      <c r="DM117" s="26"/>
      <c r="DN117" s="26"/>
      <c r="DO117" s="26"/>
      <c r="DP117" s="26"/>
      <c r="DQ117" s="26"/>
      <c r="DR117" s="26"/>
      <c r="DS117" s="26"/>
      <c r="DT117" s="26"/>
      <c r="DU117" s="26"/>
      <c r="DV117" s="26"/>
      <c r="DW117" s="26"/>
      <c r="DX117" s="26"/>
      <c r="DY117" s="26"/>
      <c r="DZ117" s="26"/>
      <c r="EA117" s="26"/>
      <c r="EB117" s="26"/>
      <c r="EC117" s="26"/>
      <c r="ED117" s="26"/>
      <c r="EE117" s="26"/>
      <c r="EF117" s="26"/>
      <c r="EG117" s="26"/>
      <c r="EH117" s="26"/>
      <c r="EI117" s="26"/>
      <c r="EJ117" s="26"/>
      <c r="EK117" s="26"/>
      <c r="EL117" s="26"/>
      <c r="EM117" s="26"/>
      <c r="EN117" s="26"/>
      <c r="EO117" s="26"/>
      <c r="EP117" s="26"/>
      <c r="EQ117" s="26"/>
      <c r="ER117" s="26"/>
      <c r="ES117" s="26"/>
      <c r="ET117" s="26"/>
      <c r="EU117" s="26"/>
      <c r="EV117" s="26"/>
      <c r="EW117" s="26"/>
      <c r="EX117" s="26"/>
      <c r="EY117" s="26"/>
      <c r="EZ117" s="26"/>
      <c r="FA117" s="26"/>
      <c r="FB117" s="26"/>
      <c r="FC117" s="26"/>
      <c r="FD117" s="26"/>
      <c r="FE117" s="26"/>
      <c r="FF117" s="26"/>
      <c r="FG117" s="26"/>
      <c r="FH117" s="26"/>
      <c r="FI117" s="26"/>
      <c r="FJ117" s="26"/>
      <c r="FK117" s="26"/>
      <c r="FL117" s="26"/>
      <c r="FM117" s="26"/>
      <c r="FN117" s="26"/>
      <c r="FO117" s="26"/>
      <c r="FP117" s="26"/>
      <c r="FQ117" s="26"/>
      <c r="FR117" s="26"/>
      <c r="FS117" s="26"/>
      <c r="FT117" s="26"/>
      <c r="FU117" s="26"/>
      <c r="FV117" s="26"/>
      <c r="FW117" s="26"/>
      <c r="FX117" s="26"/>
      <c r="FY117" s="26"/>
      <c r="FZ117" s="26"/>
      <c r="GA117" s="26"/>
      <c r="GB117" s="26"/>
      <c r="GC117" s="26"/>
      <c r="GD117" s="26"/>
    </row>
    <row r="118" spans="1:186" s="25" customFormat="1" ht="33" customHeight="1">
      <c r="A118" s="82" t="s">
        <v>39</v>
      </c>
      <c r="B118" s="44" t="s">
        <v>517</v>
      </c>
      <c r="C118" s="21" t="s">
        <v>35</v>
      </c>
      <c r="D118" s="23">
        <f t="shared" si="14"/>
        <v>6.0000000000000005E-2</v>
      </c>
      <c r="E118" s="23">
        <v>6.0000000000000005E-2</v>
      </c>
      <c r="F118" s="23" t="s">
        <v>39</v>
      </c>
      <c r="G118" s="39" t="s">
        <v>504</v>
      </c>
      <c r="H118" s="21" t="s">
        <v>505</v>
      </c>
      <c r="I118" s="21" t="s">
        <v>518</v>
      </c>
      <c r="J118" s="21"/>
      <c r="K118" s="21"/>
      <c r="L118" s="21"/>
      <c r="M118" s="21" t="s">
        <v>24</v>
      </c>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c r="BV118" s="26"/>
      <c r="BW118" s="26"/>
      <c r="BX118" s="26"/>
      <c r="BY118" s="26"/>
      <c r="BZ118" s="26"/>
      <c r="CA118" s="26"/>
      <c r="CB118" s="26"/>
      <c r="CC118" s="26"/>
      <c r="CD118" s="26"/>
      <c r="CE118" s="26"/>
      <c r="CF118" s="26"/>
      <c r="CG118" s="26"/>
      <c r="CH118" s="26"/>
      <c r="CI118" s="26"/>
      <c r="CJ118" s="26"/>
      <c r="CK118" s="26"/>
      <c r="CL118" s="26"/>
      <c r="CM118" s="26"/>
      <c r="CN118" s="26"/>
      <c r="CO118" s="26"/>
      <c r="CP118" s="26"/>
      <c r="CQ118" s="26"/>
      <c r="CR118" s="26"/>
      <c r="CS118" s="26"/>
      <c r="CT118" s="26"/>
      <c r="CU118" s="26"/>
      <c r="CV118" s="26"/>
      <c r="CW118" s="26"/>
      <c r="CX118" s="26"/>
      <c r="CY118" s="26"/>
      <c r="CZ118" s="26"/>
      <c r="DA118" s="26"/>
      <c r="DB118" s="26"/>
      <c r="DC118" s="26"/>
      <c r="DD118" s="26"/>
      <c r="DE118" s="26"/>
      <c r="DF118" s="26"/>
      <c r="DG118" s="26"/>
      <c r="DH118" s="26"/>
      <c r="DI118" s="26"/>
      <c r="DJ118" s="26"/>
      <c r="DK118" s="26"/>
      <c r="DL118" s="26"/>
      <c r="DM118" s="26"/>
      <c r="DN118" s="26"/>
      <c r="DO118" s="26"/>
      <c r="DP118" s="26"/>
      <c r="DQ118" s="26"/>
      <c r="DR118" s="26"/>
      <c r="DS118" s="26"/>
      <c r="DT118" s="26"/>
      <c r="DU118" s="26"/>
      <c r="DV118" s="26"/>
      <c r="DW118" s="26"/>
      <c r="DX118" s="26"/>
      <c r="DY118" s="26"/>
      <c r="DZ118" s="26"/>
      <c r="EA118" s="26"/>
      <c r="EB118" s="26"/>
      <c r="EC118" s="26"/>
      <c r="ED118" s="26"/>
      <c r="EE118" s="26"/>
      <c r="EF118" s="26"/>
      <c r="EG118" s="26"/>
      <c r="EH118" s="26"/>
      <c r="EI118" s="26"/>
      <c r="EJ118" s="26"/>
      <c r="EK118" s="26"/>
      <c r="EL118" s="26"/>
      <c r="EM118" s="26"/>
      <c r="EN118" s="26"/>
      <c r="EO118" s="26"/>
      <c r="EP118" s="26"/>
      <c r="EQ118" s="26"/>
      <c r="ER118" s="26"/>
      <c r="ES118" s="26"/>
      <c r="ET118" s="26"/>
      <c r="EU118" s="26"/>
      <c r="EV118" s="26"/>
      <c r="EW118" s="26"/>
      <c r="EX118" s="26"/>
      <c r="EY118" s="26"/>
      <c r="EZ118" s="26"/>
      <c r="FA118" s="26"/>
      <c r="FB118" s="26"/>
      <c r="FC118" s="26"/>
      <c r="FD118" s="26"/>
      <c r="FE118" s="26"/>
      <c r="FF118" s="26"/>
      <c r="FG118" s="26"/>
      <c r="FH118" s="26"/>
      <c r="FI118" s="26"/>
      <c r="FJ118" s="26"/>
      <c r="FK118" s="26"/>
      <c r="FL118" s="26"/>
      <c r="FM118" s="26"/>
      <c r="FN118" s="26"/>
      <c r="FO118" s="26"/>
      <c r="FP118" s="26"/>
      <c r="FQ118" s="26"/>
      <c r="FR118" s="26"/>
      <c r="FS118" s="26"/>
      <c r="FT118" s="26"/>
      <c r="FU118" s="26"/>
      <c r="FV118" s="26"/>
      <c r="FW118" s="26"/>
      <c r="FX118" s="26"/>
      <c r="FY118" s="26"/>
      <c r="FZ118" s="26"/>
      <c r="GA118" s="26"/>
      <c r="GB118" s="26"/>
      <c r="GC118" s="26"/>
      <c r="GD118" s="26"/>
    </row>
    <row r="119" spans="1:186" s="25" customFormat="1" ht="19.2" customHeight="1">
      <c r="A119" s="82" t="s">
        <v>39</v>
      </c>
      <c r="B119" s="44" t="s">
        <v>519</v>
      </c>
      <c r="C119" s="21" t="s">
        <v>35</v>
      </c>
      <c r="D119" s="23">
        <f t="shared" si="14"/>
        <v>0.03</v>
      </c>
      <c r="E119" s="23">
        <v>0.03</v>
      </c>
      <c r="F119" s="23" t="s">
        <v>39</v>
      </c>
      <c r="G119" s="39" t="s">
        <v>520</v>
      </c>
      <c r="H119" s="21" t="s">
        <v>505</v>
      </c>
      <c r="I119" s="21" t="s">
        <v>521</v>
      </c>
      <c r="J119" s="21"/>
      <c r="K119" s="21"/>
      <c r="L119" s="21"/>
      <c r="M119" s="21" t="s">
        <v>24</v>
      </c>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c r="BV119" s="26"/>
      <c r="BW119" s="26"/>
      <c r="BX119" s="26"/>
      <c r="BY119" s="26"/>
      <c r="BZ119" s="26"/>
      <c r="CA119" s="26"/>
      <c r="CB119" s="26"/>
      <c r="CC119" s="26"/>
      <c r="CD119" s="26"/>
      <c r="CE119" s="26"/>
      <c r="CF119" s="26"/>
      <c r="CG119" s="26"/>
      <c r="CH119" s="26"/>
      <c r="CI119" s="26"/>
      <c r="CJ119" s="26"/>
      <c r="CK119" s="26"/>
      <c r="CL119" s="26"/>
      <c r="CM119" s="26"/>
      <c r="CN119" s="26"/>
      <c r="CO119" s="26"/>
      <c r="CP119" s="26"/>
      <c r="CQ119" s="26"/>
      <c r="CR119" s="26"/>
      <c r="CS119" s="26"/>
      <c r="CT119" s="26"/>
      <c r="CU119" s="26"/>
      <c r="CV119" s="26"/>
      <c r="CW119" s="26"/>
      <c r="CX119" s="26"/>
      <c r="CY119" s="26"/>
      <c r="CZ119" s="26"/>
      <c r="DA119" s="26"/>
      <c r="DB119" s="26"/>
      <c r="DC119" s="26"/>
      <c r="DD119" s="26"/>
      <c r="DE119" s="26"/>
      <c r="DF119" s="26"/>
      <c r="DG119" s="26"/>
      <c r="DH119" s="26"/>
      <c r="DI119" s="26"/>
      <c r="DJ119" s="26"/>
      <c r="DK119" s="26"/>
      <c r="DL119" s="26"/>
      <c r="DM119" s="26"/>
      <c r="DN119" s="26"/>
      <c r="DO119" s="26"/>
      <c r="DP119" s="26"/>
      <c r="DQ119" s="26"/>
      <c r="DR119" s="26"/>
      <c r="DS119" s="26"/>
      <c r="DT119" s="26"/>
      <c r="DU119" s="26"/>
      <c r="DV119" s="26"/>
      <c r="DW119" s="26"/>
      <c r="DX119" s="26"/>
      <c r="DY119" s="26"/>
      <c r="DZ119" s="26"/>
      <c r="EA119" s="26"/>
      <c r="EB119" s="26"/>
      <c r="EC119" s="26"/>
      <c r="ED119" s="26"/>
      <c r="EE119" s="26"/>
      <c r="EF119" s="26"/>
      <c r="EG119" s="26"/>
      <c r="EH119" s="26"/>
      <c r="EI119" s="26"/>
      <c r="EJ119" s="26"/>
      <c r="EK119" s="26"/>
      <c r="EL119" s="26"/>
      <c r="EM119" s="26"/>
      <c r="EN119" s="26"/>
      <c r="EO119" s="26"/>
      <c r="EP119" s="26"/>
      <c r="EQ119" s="26"/>
      <c r="ER119" s="26"/>
      <c r="ES119" s="26"/>
      <c r="ET119" s="26"/>
      <c r="EU119" s="26"/>
      <c r="EV119" s="26"/>
      <c r="EW119" s="26"/>
      <c r="EX119" s="26"/>
      <c r="EY119" s="26"/>
      <c r="EZ119" s="26"/>
      <c r="FA119" s="26"/>
      <c r="FB119" s="26"/>
      <c r="FC119" s="26"/>
      <c r="FD119" s="26"/>
      <c r="FE119" s="26"/>
      <c r="FF119" s="26"/>
      <c r="FG119" s="26"/>
      <c r="FH119" s="26"/>
      <c r="FI119" s="26"/>
      <c r="FJ119" s="26"/>
      <c r="FK119" s="26"/>
      <c r="FL119" s="26"/>
      <c r="FM119" s="26"/>
      <c r="FN119" s="26"/>
      <c r="FO119" s="26"/>
      <c r="FP119" s="26"/>
      <c r="FQ119" s="26"/>
      <c r="FR119" s="26"/>
      <c r="FS119" s="26"/>
      <c r="FT119" s="26"/>
      <c r="FU119" s="26"/>
      <c r="FV119" s="26"/>
      <c r="FW119" s="26"/>
      <c r="FX119" s="26"/>
      <c r="FY119" s="26"/>
      <c r="FZ119" s="26"/>
      <c r="GA119" s="26"/>
      <c r="GB119" s="26"/>
      <c r="GC119" s="26"/>
      <c r="GD119" s="26"/>
    </row>
    <row r="120" spans="1:186" ht="33" customHeight="1">
      <c r="A120" s="7">
        <f>+A116+1</f>
        <v>59</v>
      </c>
      <c r="B120" s="1" t="s">
        <v>537</v>
      </c>
      <c r="C120" s="67" t="s">
        <v>35</v>
      </c>
      <c r="D120" s="15">
        <f>E120</f>
        <v>0.04</v>
      </c>
      <c r="E120" s="15">
        <v>0.04</v>
      </c>
      <c r="F120" s="15"/>
      <c r="G120" s="31" t="s">
        <v>538</v>
      </c>
      <c r="H120" s="67" t="s">
        <v>528</v>
      </c>
      <c r="I120" s="67" t="s">
        <v>539</v>
      </c>
      <c r="J120" s="67"/>
      <c r="K120" s="66"/>
      <c r="L120" s="66"/>
      <c r="M120" s="67" t="s">
        <v>24</v>
      </c>
      <c r="N120" s="54" t="s">
        <v>858</v>
      </c>
    </row>
    <row r="121" spans="1:186" ht="179.4">
      <c r="A121" s="7">
        <f>+A120+1</f>
        <v>60</v>
      </c>
      <c r="B121" s="1" t="s">
        <v>540</v>
      </c>
      <c r="C121" s="67" t="s">
        <v>35</v>
      </c>
      <c r="D121" s="15">
        <f>E121</f>
        <v>0.66000000000000014</v>
      </c>
      <c r="E121" s="15">
        <f>SUM(E122:E131)</f>
        <v>0.66000000000000014</v>
      </c>
      <c r="F121" s="15"/>
      <c r="G121" s="31" t="s">
        <v>541</v>
      </c>
      <c r="H121" s="67" t="s">
        <v>528</v>
      </c>
      <c r="I121" s="67" t="s">
        <v>542</v>
      </c>
      <c r="J121" s="67"/>
      <c r="K121" s="66"/>
      <c r="L121" s="66"/>
      <c r="M121" s="67" t="s">
        <v>24</v>
      </c>
    </row>
    <row r="122" spans="1:186" s="26" customFormat="1" ht="35.4" customHeight="1">
      <c r="A122" s="82" t="s">
        <v>39</v>
      </c>
      <c r="B122" s="101" t="s">
        <v>543</v>
      </c>
      <c r="C122" s="21" t="s">
        <v>35</v>
      </c>
      <c r="D122" s="85">
        <f t="shared" ref="D122:D131" si="15">E122</f>
        <v>0.06</v>
      </c>
      <c r="E122" s="85">
        <v>0.06</v>
      </c>
      <c r="F122" s="85"/>
      <c r="G122" s="21" t="s">
        <v>544</v>
      </c>
      <c r="H122" s="21" t="s">
        <v>528</v>
      </c>
      <c r="I122" s="21" t="s">
        <v>545</v>
      </c>
      <c r="J122" s="21"/>
      <c r="K122" s="87"/>
      <c r="L122" s="87"/>
      <c r="M122" s="21" t="s">
        <v>24</v>
      </c>
    </row>
    <row r="123" spans="1:186" s="26" customFormat="1" ht="29.4" customHeight="1">
      <c r="A123" s="82" t="s">
        <v>39</v>
      </c>
      <c r="B123" s="101" t="s">
        <v>546</v>
      </c>
      <c r="C123" s="21" t="s">
        <v>35</v>
      </c>
      <c r="D123" s="85">
        <f t="shared" si="15"/>
        <v>0.04</v>
      </c>
      <c r="E123" s="85">
        <v>0.04</v>
      </c>
      <c r="F123" s="85"/>
      <c r="G123" s="21" t="s">
        <v>547</v>
      </c>
      <c r="H123" s="21" t="s">
        <v>528</v>
      </c>
      <c r="I123" s="21" t="s">
        <v>548</v>
      </c>
      <c r="J123" s="21"/>
      <c r="K123" s="21"/>
      <c r="L123" s="21"/>
      <c r="M123" s="21" t="s">
        <v>24</v>
      </c>
    </row>
    <row r="124" spans="1:186" s="26" customFormat="1" ht="27.6" customHeight="1">
      <c r="A124" s="82" t="s">
        <v>39</v>
      </c>
      <c r="B124" s="101" t="s">
        <v>549</v>
      </c>
      <c r="C124" s="21" t="s">
        <v>35</v>
      </c>
      <c r="D124" s="85">
        <f t="shared" si="15"/>
        <v>0.04</v>
      </c>
      <c r="E124" s="85">
        <v>0.04</v>
      </c>
      <c r="F124" s="85"/>
      <c r="G124" s="21" t="s">
        <v>550</v>
      </c>
      <c r="H124" s="21" t="s">
        <v>528</v>
      </c>
      <c r="I124" s="21" t="s">
        <v>551</v>
      </c>
      <c r="J124" s="21"/>
      <c r="K124" s="21"/>
      <c r="L124" s="21"/>
      <c r="M124" s="21" t="s">
        <v>24</v>
      </c>
    </row>
    <row r="125" spans="1:186" s="26" customFormat="1" ht="31.8" customHeight="1">
      <c r="A125" s="82" t="s">
        <v>39</v>
      </c>
      <c r="B125" s="44" t="s">
        <v>552</v>
      </c>
      <c r="C125" s="21" t="s">
        <v>35</v>
      </c>
      <c r="D125" s="85">
        <f t="shared" si="15"/>
        <v>0.05</v>
      </c>
      <c r="E125" s="85">
        <v>0.05</v>
      </c>
      <c r="F125" s="85"/>
      <c r="G125" s="21" t="s">
        <v>527</v>
      </c>
      <c r="H125" s="21" t="s">
        <v>528</v>
      </c>
      <c r="I125" s="21" t="s">
        <v>553</v>
      </c>
      <c r="J125" s="21"/>
      <c r="K125" s="87"/>
      <c r="L125" s="87"/>
      <c r="M125" s="21" t="s">
        <v>24</v>
      </c>
    </row>
    <row r="126" spans="1:186" s="26" customFormat="1" ht="37.799999999999997" customHeight="1">
      <c r="A126" s="82" t="s">
        <v>39</v>
      </c>
      <c r="B126" s="44" t="s">
        <v>554</v>
      </c>
      <c r="C126" s="21" t="s">
        <v>35</v>
      </c>
      <c r="D126" s="85">
        <f t="shared" si="15"/>
        <v>0.05</v>
      </c>
      <c r="E126" s="85">
        <v>0.05</v>
      </c>
      <c r="F126" s="85"/>
      <c r="G126" s="102" t="s">
        <v>555</v>
      </c>
      <c r="H126" s="21" t="s">
        <v>528</v>
      </c>
      <c r="I126" s="21" t="s">
        <v>556</v>
      </c>
      <c r="J126" s="21"/>
      <c r="K126" s="87"/>
      <c r="L126" s="87"/>
      <c r="M126" s="21" t="s">
        <v>24</v>
      </c>
    </row>
    <row r="127" spans="1:186" s="26" customFormat="1" ht="33.6" customHeight="1">
      <c r="A127" s="82" t="s">
        <v>39</v>
      </c>
      <c r="B127" s="44" t="s">
        <v>557</v>
      </c>
      <c r="C127" s="21" t="s">
        <v>35</v>
      </c>
      <c r="D127" s="85">
        <f t="shared" si="15"/>
        <v>0.06</v>
      </c>
      <c r="E127" s="85">
        <v>0.06</v>
      </c>
      <c r="F127" s="85"/>
      <c r="G127" s="102" t="s">
        <v>534</v>
      </c>
      <c r="H127" s="21" t="s">
        <v>528</v>
      </c>
      <c r="I127" s="21" t="s">
        <v>558</v>
      </c>
      <c r="J127" s="21"/>
      <c r="K127" s="87"/>
      <c r="L127" s="87"/>
      <c r="M127" s="21" t="s">
        <v>24</v>
      </c>
    </row>
    <row r="128" spans="1:186" s="26" customFormat="1" ht="27.6" customHeight="1">
      <c r="A128" s="82" t="s">
        <v>39</v>
      </c>
      <c r="B128" s="44" t="s">
        <v>559</v>
      </c>
      <c r="C128" s="21" t="s">
        <v>35</v>
      </c>
      <c r="D128" s="85">
        <f t="shared" si="15"/>
        <v>7.0000000000000007E-2</v>
      </c>
      <c r="E128" s="85">
        <v>7.0000000000000007E-2</v>
      </c>
      <c r="F128" s="85"/>
      <c r="G128" s="102" t="s">
        <v>538</v>
      </c>
      <c r="H128" s="21" t="s">
        <v>528</v>
      </c>
      <c r="I128" s="21" t="s">
        <v>560</v>
      </c>
      <c r="J128" s="21"/>
      <c r="K128" s="87"/>
      <c r="L128" s="87"/>
      <c r="M128" s="21" t="s">
        <v>24</v>
      </c>
    </row>
    <row r="129" spans="1:186" s="26" customFormat="1" ht="37.799999999999997" customHeight="1">
      <c r="A129" s="82" t="s">
        <v>39</v>
      </c>
      <c r="B129" s="44" t="s">
        <v>561</v>
      </c>
      <c r="C129" s="21" t="s">
        <v>35</v>
      </c>
      <c r="D129" s="85">
        <f t="shared" si="15"/>
        <v>0.2</v>
      </c>
      <c r="E129" s="85">
        <v>0.2</v>
      </c>
      <c r="F129" s="85"/>
      <c r="G129" s="102" t="s">
        <v>562</v>
      </c>
      <c r="H129" s="21" t="s">
        <v>528</v>
      </c>
      <c r="I129" s="21" t="s">
        <v>563</v>
      </c>
      <c r="J129" s="21"/>
      <c r="K129" s="87"/>
      <c r="L129" s="87"/>
      <c r="M129" s="21" t="s">
        <v>24</v>
      </c>
    </row>
    <row r="130" spans="1:186" s="26" customFormat="1" ht="33" customHeight="1">
      <c r="A130" s="82" t="s">
        <v>39</v>
      </c>
      <c r="B130" s="44" t="s">
        <v>564</v>
      </c>
      <c r="C130" s="21" t="s">
        <v>35</v>
      </c>
      <c r="D130" s="85">
        <f t="shared" si="15"/>
        <v>0.04</v>
      </c>
      <c r="E130" s="85">
        <v>0.04</v>
      </c>
      <c r="F130" s="85"/>
      <c r="G130" s="102" t="s">
        <v>565</v>
      </c>
      <c r="H130" s="21" t="s">
        <v>528</v>
      </c>
      <c r="I130" s="21" t="s">
        <v>566</v>
      </c>
      <c r="J130" s="21"/>
      <c r="K130" s="87"/>
      <c r="L130" s="87"/>
      <c r="M130" s="21" t="s">
        <v>24</v>
      </c>
    </row>
    <row r="131" spans="1:186" s="26" customFormat="1" ht="27.6" customHeight="1">
      <c r="A131" s="82" t="s">
        <v>39</v>
      </c>
      <c r="B131" s="44" t="s">
        <v>567</v>
      </c>
      <c r="C131" s="21" t="s">
        <v>35</v>
      </c>
      <c r="D131" s="85">
        <f t="shared" si="15"/>
        <v>0.05</v>
      </c>
      <c r="E131" s="85">
        <v>0.05</v>
      </c>
      <c r="F131" s="85"/>
      <c r="G131" s="102" t="s">
        <v>568</v>
      </c>
      <c r="H131" s="21" t="s">
        <v>528</v>
      </c>
      <c r="I131" s="21" t="s">
        <v>569</v>
      </c>
      <c r="J131" s="21"/>
      <c r="K131" s="21"/>
      <c r="L131" s="21"/>
      <c r="M131" s="21" t="s">
        <v>24</v>
      </c>
    </row>
    <row r="132" spans="1:186" ht="33" customHeight="1">
      <c r="A132" s="7">
        <f>+A121+1</f>
        <v>61</v>
      </c>
      <c r="B132" s="1" t="s">
        <v>570</v>
      </c>
      <c r="C132" s="67" t="s">
        <v>35</v>
      </c>
      <c r="D132" s="15">
        <f>E132</f>
        <v>0.03</v>
      </c>
      <c r="E132" s="15">
        <v>0.03</v>
      </c>
      <c r="F132" s="15"/>
      <c r="G132" s="67" t="s">
        <v>571</v>
      </c>
      <c r="H132" s="67" t="s">
        <v>528</v>
      </c>
      <c r="I132" s="67" t="s">
        <v>572</v>
      </c>
      <c r="J132" s="67"/>
      <c r="K132" s="66"/>
      <c r="L132" s="66"/>
      <c r="M132" s="67" t="s">
        <v>96</v>
      </c>
    </row>
    <row r="133" spans="1:186" s="6" customFormat="1" ht="33" customHeight="1">
      <c r="A133" s="7">
        <f>+A132+1</f>
        <v>62</v>
      </c>
      <c r="B133" s="1" t="s">
        <v>581</v>
      </c>
      <c r="C133" s="67" t="s">
        <v>35</v>
      </c>
      <c r="D133" s="52">
        <v>0.08</v>
      </c>
      <c r="E133" s="3">
        <v>0.08</v>
      </c>
      <c r="F133" s="3" t="s">
        <v>39</v>
      </c>
      <c r="G133" s="67" t="s">
        <v>582</v>
      </c>
      <c r="H133" s="67" t="s">
        <v>579</v>
      </c>
      <c r="I133" s="67" t="s">
        <v>583</v>
      </c>
      <c r="J133" s="67" t="s">
        <v>181</v>
      </c>
      <c r="K133" s="67" t="s">
        <v>22</v>
      </c>
      <c r="L133" s="67"/>
      <c r="M133" s="67" t="s">
        <v>349</v>
      </c>
    </row>
    <row r="134" spans="1:186" ht="21" customHeight="1">
      <c r="A134" s="7">
        <f t="shared" ref="A134:A146" si="16">+A133+1</f>
        <v>63</v>
      </c>
      <c r="B134" s="1" t="s">
        <v>584</v>
      </c>
      <c r="C134" s="67" t="s">
        <v>35</v>
      </c>
      <c r="D134" s="53">
        <v>0.1</v>
      </c>
      <c r="E134" s="53">
        <v>0.1</v>
      </c>
      <c r="F134" s="3" t="s">
        <v>39</v>
      </c>
      <c r="G134" s="67" t="s">
        <v>161</v>
      </c>
      <c r="H134" s="67" t="s">
        <v>579</v>
      </c>
      <c r="I134" s="67" t="s">
        <v>585</v>
      </c>
      <c r="J134" s="67"/>
      <c r="K134" s="67"/>
      <c r="L134" s="67"/>
      <c r="M134" s="67" t="s">
        <v>349</v>
      </c>
    </row>
    <row r="135" spans="1:186" s="35" customFormat="1" ht="24" customHeight="1">
      <c r="A135" s="7">
        <f t="shared" si="16"/>
        <v>64</v>
      </c>
      <c r="B135" s="1" t="s">
        <v>606</v>
      </c>
      <c r="C135" s="67" t="s">
        <v>35</v>
      </c>
      <c r="D135" s="2">
        <v>0.11</v>
      </c>
      <c r="E135" s="3">
        <v>0.11</v>
      </c>
      <c r="F135" s="3"/>
      <c r="G135" s="67" t="s">
        <v>603</v>
      </c>
      <c r="H135" s="67" t="s">
        <v>604</v>
      </c>
      <c r="I135" s="67" t="s">
        <v>607</v>
      </c>
      <c r="J135" s="67" t="s">
        <v>430</v>
      </c>
      <c r="K135" s="67" t="s">
        <v>22</v>
      </c>
      <c r="L135" s="61"/>
      <c r="M135" s="67" t="s">
        <v>349</v>
      </c>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8"/>
      <c r="AY135" s="79"/>
      <c r="AZ135" s="78"/>
      <c r="BA135" s="10"/>
      <c r="BB135" s="10"/>
      <c r="BC135" s="10"/>
      <c r="BD135" s="10"/>
      <c r="BE135" s="10"/>
    </row>
    <row r="136" spans="1:186" s="35" customFormat="1" ht="28.8" customHeight="1">
      <c r="A136" s="7">
        <f t="shared" si="16"/>
        <v>65</v>
      </c>
      <c r="B136" s="1" t="s">
        <v>608</v>
      </c>
      <c r="C136" s="67" t="s">
        <v>35</v>
      </c>
      <c r="D136" s="2">
        <v>0.01</v>
      </c>
      <c r="E136" s="3">
        <v>0.01</v>
      </c>
      <c r="F136" s="3"/>
      <c r="G136" s="80" t="s">
        <v>609</v>
      </c>
      <c r="H136" s="67" t="s">
        <v>604</v>
      </c>
      <c r="I136" s="80" t="s">
        <v>610</v>
      </c>
      <c r="J136" s="5">
        <v>2023</v>
      </c>
      <c r="K136" s="67" t="s">
        <v>22</v>
      </c>
      <c r="L136" s="61"/>
      <c r="M136" s="67" t="s">
        <v>349</v>
      </c>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8"/>
      <c r="AY136" s="79"/>
      <c r="AZ136" s="78"/>
      <c r="BA136" s="10"/>
      <c r="BB136" s="10"/>
      <c r="BC136" s="10"/>
      <c r="BD136" s="10"/>
      <c r="BE136" s="10"/>
    </row>
    <row r="137" spans="1:186" s="35" customFormat="1" ht="27.6">
      <c r="A137" s="7">
        <f t="shared" si="16"/>
        <v>66</v>
      </c>
      <c r="B137" s="1" t="s">
        <v>611</v>
      </c>
      <c r="C137" s="67" t="s">
        <v>35</v>
      </c>
      <c r="D137" s="2">
        <v>0.03</v>
      </c>
      <c r="E137" s="3">
        <v>0.03</v>
      </c>
      <c r="F137" s="3"/>
      <c r="G137" s="80" t="s">
        <v>612</v>
      </c>
      <c r="H137" s="67" t="s">
        <v>604</v>
      </c>
      <c r="I137" s="80" t="s">
        <v>613</v>
      </c>
      <c r="J137" s="5">
        <v>2023</v>
      </c>
      <c r="K137" s="67" t="s">
        <v>22</v>
      </c>
      <c r="L137" s="61"/>
      <c r="M137" s="67" t="s">
        <v>349</v>
      </c>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8"/>
      <c r="AY137" s="79"/>
      <c r="AZ137" s="78"/>
      <c r="BA137" s="10"/>
      <c r="BB137" s="10"/>
      <c r="BC137" s="10"/>
      <c r="BD137" s="10"/>
      <c r="BE137" s="10"/>
    </row>
    <row r="138" spans="1:186" s="35" customFormat="1" ht="27.6">
      <c r="A138" s="7">
        <f t="shared" si="16"/>
        <v>67</v>
      </c>
      <c r="B138" s="73" t="s">
        <v>614</v>
      </c>
      <c r="C138" s="67" t="s">
        <v>35</v>
      </c>
      <c r="D138" s="2">
        <v>0.04</v>
      </c>
      <c r="E138" s="3">
        <v>0.04</v>
      </c>
      <c r="F138" s="3"/>
      <c r="G138" s="67" t="s">
        <v>615</v>
      </c>
      <c r="H138" s="67" t="s">
        <v>604</v>
      </c>
      <c r="I138" s="67" t="s">
        <v>616</v>
      </c>
      <c r="J138" s="67">
        <v>2023</v>
      </c>
      <c r="K138" s="67" t="s">
        <v>617</v>
      </c>
      <c r="L138" s="61"/>
      <c r="M138" s="67" t="s">
        <v>349</v>
      </c>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8"/>
      <c r="AY138" s="79"/>
      <c r="AZ138" s="78"/>
      <c r="BA138" s="10"/>
      <c r="BB138" s="10"/>
      <c r="BC138" s="10"/>
      <c r="BD138" s="10"/>
      <c r="BE138" s="10"/>
    </row>
    <row r="139" spans="1:186" s="35" customFormat="1" ht="27.6">
      <c r="A139" s="7">
        <f t="shared" si="16"/>
        <v>68</v>
      </c>
      <c r="B139" s="73" t="s">
        <v>618</v>
      </c>
      <c r="C139" s="67" t="s">
        <v>35</v>
      </c>
      <c r="D139" s="2">
        <v>0.04</v>
      </c>
      <c r="E139" s="3">
        <v>0.04</v>
      </c>
      <c r="F139" s="3"/>
      <c r="G139" s="67" t="s">
        <v>619</v>
      </c>
      <c r="H139" s="67" t="s">
        <v>604</v>
      </c>
      <c r="I139" s="67" t="s">
        <v>616</v>
      </c>
      <c r="J139" s="67">
        <v>2023</v>
      </c>
      <c r="K139" s="67" t="s">
        <v>617</v>
      </c>
      <c r="L139" s="61"/>
      <c r="M139" s="67" t="s">
        <v>349</v>
      </c>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8"/>
      <c r="AY139" s="79"/>
      <c r="AZ139" s="78"/>
      <c r="BA139" s="10"/>
      <c r="BB139" s="10"/>
      <c r="BC139" s="10"/>
      <c r="BD139" s="10"/>
      <c r="BE139" s="10"/>
    </row>
    <row r="140" spans="1:186" s="35" customFormat="1" ht="20.399999999999999" customHeight="1">
      <c r="A140" s="7">
        <f t="shared" si="16"/>
        <v>69</v>
      </c>
      <c r="B140" s="73" t="s">
        <v>620</v>
      </c>
      <c r="C140" s="67" t="s">
        <v>35</v>
      </c>
      <c r="D140" s="2">
        <v>0.04</v>
      </c>
      <c r="E140" s="3">
        <v>0.04</v>
      </c>
      <c r="F140" s="3"/>
      <c r="G140" s="67" t="s">
        <v>603</v>
      </c>
      <c r="H140" s="67" t="s">
        <v>604</v>
      </c>
      <c r="I140" s="67" t="s">
        <v>621</v>
      </c>
      <c r="J140" s="67">
        <v>2023</v>
      </c>
      <c r="K140" s="67" t="s">
        <v>22</v>
      </c>
      <c r="L140" s="61"/>
      <c r="M140" s="67" t="s">
        <v>349</v>
      </c>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8"/>
      <c r="AY140" s="79"/>
      <c r="AZ140" s="78"/>
      <c r="BA140" s="10"/>
      <c r="BB140" s="10"/>
      <c r="BC140" s="10"/>
      <c r="BD140" s="10"/>
      <c r="BE140" s="10"/>
    </row>
    <row r="141" spans="1:186" s="35" customFormat="1" ht="24" customHeight="1">
      <c r="A141" s="7">
        <f t="shared" si="16"/>
        <v>70</v>
      </c>
      <c r="B141" s="73" t="s">
        <v>622</v>
      </c>
      <c r="C141" s="67" t="s">
        <v>35</v>
      </c>
      <c r="D141" s="2">
        <v>0.1</v>
      </c>
      <c r="E141" s="3">
        <v>0.1</v>
      </c>
      <c r="F141" s="3"/>
      <c r="G141" s="67" t="s">
        <v>623</v>
      </c>
      <c r="H141" s="67" t="s">
        <v>604</v>
      </c>
      <c r="I141" s="67" t="s">
        <v>624</v>
      </c>
      <c r="J141" s="67">
        <v>2023</v>
      </c>
      <c r="K141" s="67" t="s">
        <v>22</v>
      </c>
      <c r="L141" s="61"/>
      <c r="M141" s="67" t="s">
        <v>349</v>
      </c>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8"/>
      <c r="AY141" s="79"/>
      <c r="AZ141" s="78"/>
      <c r="BA141" s="10"/>
      <c r="BB141" s="10"/>
      <c r="BC141" s="10"/>
      <c r="BD141" s="10"/>
      <c r="BE141" s="10"/>
    </row>
    <row r="142" spans="1:186" s="35" customFormat="1" ht="25.2" customHeight="1">
      <c r="A142" s="7">
        <f t="shared" si="16"/>
        <v>71</v>
      </c>
      <c r="B142" s="73" t="s">
        <v>625</v>
      </c>
      <c r="C142" s="67" t="s">
        <v>35</v>
      </c>
      <c r="D142" s="2">
        <v>0.03</v>
      </c>
      <c r="E142" s="3">
        <v>0.03</v>
      </c>
      <c r="F142" s="3"/>
      <c r="G142" s="67" t="s">
        <v>626</v>
      </c>
      <c r="H142" s="67" t="s">
        <v>604</v>
      </c>
      <c r="I142" s="67" t="s">
        <v>627</v>
      </c>
      <c r="J142" s="67">
        <v>2023</v>
      </c>
      <c r="K142" s="67" t="s">
        <v>22</v>
      </c>
      <c r="L142" s="61"/>
      <c r="M142" s="67" t="s">
        <v>349</v>
      </c>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8"/>
      <c r="AY142" s="79"/>
      <c r="AZ142" s="78"/>
      <c r="BA142" s="10"/>
      <c r="BB142" s="10"/>
      <c r="BC142" s="10"/>
      <c r="BD142" s="10"/>
      <c r="BE142" s="10"/>
    </row>
    <row r="143" spans="1:186" s="35" customFormat="1" ht="33.6" customHeight="1">
      <c r="A143" s="7">
        <f t="shared" si="16"/>
        <v>72</v>
      </c>
      <c r="B143" s="1" t="s">
        <v>628</v>
      </c>
      <c r="C143" s="67" t="s">
        <v>35</v>
      </c>
      <c r="D143" s="2">
        <v>0.02</v>
      </c>
      <c r="E143" s="3">
        <v>0.02</v>
      </c>
      <c r="F143" s="3"/>
      <c r="G143" s="67" t="s">
        <v>629</v>
      </c>
      <c r="H143" s="67" t="s">
        <v>604</v>
      </c>
      <c r="I143" s="67" t="s">
        <v>630</v>
      </c>
      <c r="J143" s="67">
        <v>2023</v>
      </c>
      <c r="K143" s="67" t="s">
        <v>22</v>
      </c>
      <c r="L143" s="61"/>
      <c r="M143" s="67" t="s">
        <v>349</v>
      </c>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8"/>
      <c r="AY143" s="79"/>
      <c r="AZ143" s="78"/>
      <c r="BA143" s="10"/>
      <c r="BB143" s="10"/>
      <c r="BC143" s="10"/>
      <c r="BD143" s="10"/>
      <c r="BE143" s="10"/>
    </row>
    <row r="144" spans="1:186" s="6" customFormat="1" ht="34.799999999999997" customHeight="1">
      <c r="A144" s="7">
        <f t="shared" si="16"/>
        <v>73</v>
      </c>
      <c r="B144" s="1" t="s">
        <v>631</v>
      </c>
      <c r="C144" s="67" t="s">
        <v>35</v>
      </c>
      <c r="D144" s="2">
        <v>0.09</v>
      </c>
      <c r="E144" s="30">
        <v>0.09</v>
      </c>
      <c r="F144" s="3">
        <v>0</v>
      </c>
      <c r="G144" s="67" t="s">
        <v>632</v>
      </c>
      <c r="H144" s="67" t="s">
        <v>604</v>
      </c>
      <c r="I144" s="67" t="s">
        <v>633</v>
      </c>
      <c r="J144" s="67">
        <v>2023</v>
      </c>
      <c r="K144" s="67"/>
      <c r="L144" s="67" t="s">
        <v>431</v>
      </c>
      <c r="M144" s="67" t="s">
        <v>349</v>
      </c>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c r="BW144" s="54"/>
      <c r="BX144" s="54"/>
      <c r="BY144" s="54"/>
      <c r="BZ144" s="54"/>
      <c r="CA144" s="54"/>
      <c r="CB144" s="54"/>
      <c r="CC144" s="54"/>
      <c r="CD144" s="54"/>
      <c r="CE144" s="54"/>
      <c r="CF144" s="54"/>
      <c r="CG144" s="54"/>
      <c r="CH144" s="54"/>
      <c r="CI144" s="54"/>
      <c r="CJ144" s="54"/>
      <c r="CK144" s="54"/>
      <c r="CL144" s="54"/>
      <c r="CM144" s="54"/>
      <c r="CN144" s="54"/>
      <c r="CO144" s="54"/>
      <c r="CP144" s="54"/>
      <c r="CQ144" s="54"/>
      <c r="CR144" s="54"/>
      <c r="CS144" s="54"/>
      <c r="CT144" s="54"/>
      <c r="CU144" s="54"/>
      <c r="CV144" s="54"/>
      <c r="CW144" s="54"/>
      <c r="CX144" s="54"/>
      <c r="CY144" s="54"/>
      <c r="CZ144" s="54"/>
      <c r="DA144" s="54"/>
      <c r="DB144" s="54"/>
      <c r="DC144" s="54"/>
      <c r="DD144" s="54"/>
      <c r="DE144" s="54"/>
      <c r="DF144" s="54"/>
      <c r="DG144" s="54"/>
      <c r="DH144" s="54"/>
      <c r="DI144" s="54"/>
      <c r="DJ144" s="54"/>
      <c r="DK144" s="54"/>
      <c r="DL144" s="54"/>
      <c r="DM144" s="54"/>
      <c r="DN144" s="54"/>
      <c r="DO144" s="54"/>
      <c r="DP144" s="54"/>
      <c r="DQ144" s="54"/>
      <c r="DR144" s="54"/>
      <c r="DS144" s="54"/>
      <c r="DT144" s="54"/>
      <c r="DU144" s="54"/>
      <c r="DV144" s="54"/>
      <c r="DW144" s="54"/>
      <c r="DX144" s="54"/>
      <c r="DY144" s="54"/>
      <c r="DZ144" s="54"/>
      <c r="EA144" s="54"/>
      <c r="EB144" s="54"/>
      <c r="EC144" s="54"/>
      <c r="ED144" s="54"/>
      <c r="EE144" s="54"/>
      <c r="EF144" s="54"/>
      <c r="EG144" s="54"/>
      <c r="EH144" s="54"/>
      <c r="EI144" s="54"/>
      <c r="EJ144" s="54"/>
      <c r="EK144" s="54"/>
      <c r="EL144" s="54"/>
      <c r="EM144" s="54"/>
      <c r="EN144" s="54"/>
      <c r="EO144" s="54"/>
      <c r="EP144" s="54"/>
      <c r="EQ144" s="54"/>
      <c r="ER144" s="54"/>
      <c r="ES144" s="54"/>
      <c r="ET144" s="54"/>
      <c r="EU144" s="54"/>
      <c r="EV144" s="54"/>
      <c r="EW144" s="54"/>
      <c r="EX144" s="54"/>
      <c r="EY144" s="54"/>
      <c r="EZ144" s="54"/>
      <c r="FA144" s="54"/>
      <c r="FB144" s="54"/>
      <c r="FC144" s="54"/>
      <c r="FD144" s="54"/>
      <c r="FE144" s="54"/>
      <c r="FF144" s="54"/>
      <c r="FG144" s="54"/>
      <c r="FH144" s="54"/>
      <c r="FI144" s="54"/>
      <c r="FJ144" s="54"/>
      <c r="FK144" s="54"/>
      <c r="FL144" s="54"/>
      <c r="FM144" s="54"/>
      <c r="FN144" s="54"/>
      <c r="FO144" s="54"/>
      <c r="FP144" s="54"/>
      <c r="FQ144" s="54"/>
      <c r="FR144" s="54"/>
      <c r="FS144" s="54"/>
      <c r="FT144" s="54"/>
      <c r="FU144" s="54"/>
      <c r="FV144" s="54"/>
      <c r="FW144" s="54"/>
      <c r="FX144" s="54"/>
      <c r="FY144" s="54"/>
      <c r="FZ144" s="54"/>
      <c r="GA144" s="54"/>
      <c r="GB144" s="54"/>
      <c r="GC144" s="54"/>
      <c r="GD144" s="54"/>
    </row>
    <row r="145" spans="1:186" s="35" customFormat="1" ht="110.4">
      <c r="A145" s="7">
        <f t="shared" si="16"/>
        <v>74</v>
      </c>
      <c r="B145" s="32" t="s">
        <v>666</v>
      </c>
      <c r="C145" s="67" t="s">
        <v>35</v>
      </c>
      <c r="D145" s="2">
        <v>0.7</v>
      </c>
      <c r="E145" s="3">
        <v>0.7</v>
      </c>
      <c r="F145" s="3">
        <v>0</v>
      </c>
      <c r="G145" s="34" t="s">
        <v>667</v>
      </c>
      <c r="H145" s="34" t="s">
        <v>644</v>
      </c>
      <c r="I145" s="33" t="s">
        <v>860</v>
      </c>
      <c r="J145" s="67">
        <v>2023</v>
      </c>
      <c r="K145" s="67" t="s">
        <v>22</v>
      </c>
      <c r="L145" s="67" t="s">
        <v>38</v>
      </c>
      <c r="M145" s="67" t="s">
        <v>349</v>
      </c>
      <c r="N145" s="54"/>
    </row>
    <row r="146" spans="1:186" s="6" customFormat="1" ht="33" customHeight="1">
      <c r="A146" s="7">
        <f t="shared" si="16"/>
        <v>75</v>
      </c>
      <c r="B146" s="4" t="s">
        <v>705</v>
      </c>
      <c r="C146" s="67" t="s">
        <v>35</v>
      </c>
      <c r="D146" s="2">
        <v>0.04</v>
      </c>
      <c r="E146" s="3">
        <v>0.04</v>
      </c>
      <c r="F146" s="3">
        <v>0</v>
      </c>
      <c r="G146" s="5" t="s">
        <v>706</v>
      </c>
      <c r="H146" s="67" t="s">
        <v>678</v>
      </c>
      <c r="I146" s="5" t="s">
        <v>707</v>
      </c>
      <c r="J146" s="67">
        <v>2023</v>
      </c>
      <c r="K146" s="63"/>
      <c r="L146" s="21" t="s">
        <v>38</v>
      </c>
      <c r="M146" s="21" t="s">
        <v>349</v>
      </c>
      <c r="GC146" s="54"/>
      <c r="GD146" s="54"/>
    </row>
    <row r="147" spans="1:186" s="25" customFormat="1" ht="22.2" customHeight="1">
      <c r="A147" s="19" t="s">
        <v>39</v>
      </c>
      <c r="B147" s="20" t="s">
        <v>708</v>
      </c>
      <c r="C147" s="21" t="s">
        <v>35</v>
      </c>
      <c r="D147" s="22">
        <v>0.03</v>
      </c>
      <c r="E147" s="23">
        <v>0.03</v>
      </c>
      <c r="F147" s="23">
        <v>0</v>
      </c>
      <c r="G147" s="24" t="s">
        <v>677</v>
      </c>
      <c r="H147" s="21" t="s">
        <v>678</v>
      </c>
      <c r="I147" s="24" t="s">
        <v>709</v>
      </c>
      <c r="J147" s="21"/>
      <c r="K147" s="81"/>
      <c r="L147" s="21" t="s">
        <v>38</v>
      </c>
      <c r="M147" s="21" t="s">
        <v>349</v>
      </c>
      <c r="GC147" s="26"/>
      <c r="GD147" s="26"/>
    </row>
    <row r="148" spans="1:186" s="25" customFormat="1" ht="24.6" customHeight="1">
      <c r="A148" s="19" t="s">
        <v>39</v>
      </c>
      <c r="B148" s="20" t="s">
        <v>710</v>
      </c>
      <c r="C148" s="21" t="s">
        <v>35</v>
      </c>
      <c r="D148" s="22">
        <v>0.01</v>
      </c>
      <c r="E148" s="23">
        <v>0.01</v>
      </c>
      <c r="F148" s="23">
        <v>0</v>
      </c>
      <c r="G148" s="24" t="s">
        <v>711</v>
      </c>
      <c r="H148" s="21" t="s">
        <v>678</v>
      </c>
      <c r="I148" s="24" t="s">
        <v>712</v>
      </c>
      <c r="J148" s="21"/>
      <c r="K148" s="81"/>
      <c r="L148" s="21" t="s">
        <v>38</v>
      </c>
      <c r="M148" s="21" t="s">
        <v>349</v>
      </c>
      <c r="GC148" s="26"/>
      <c r="GD148" s="26"/>
    </row>
    <row r="149" spans="1:186" ht="69">
      <c r="A149" s="7">
        <f>+A146+1</f>
        <v>76</v>
      </c>
      <c r="B149" s="1" t="s">
        <v>713</v>
      </c>
      <c r="C149" s="67" t="s">
        <v>35</v>
      </c>
      <c r="D149" s="2">
        <f>SUM(D150:D155)</f>
        <v>0.55000000000000004</v>
      </c>
      <c r="E149" s="2">
        <f>SUM(E150:E155)</f>
        <v>0.55000000000000004</v>
      </c>
      <c r="F149" s="3">
        <v>0</v>
      </c>
      <c r="G149" s="67" t="s">
        <v>714</v>
      </c>
      <c r="H149" s="67" t="s">
        <v>678</v>
      </c>
      <c r="I149" s="67" t="s">
        <v>715</v>
      </c>
      <c r="J149" s="67"/>
      <c r="K149" s="104"/>
      <c r="L149" s="67" t="s">
        <v>38</v>
      </c>
      <c r="M149" s="21" t="s">
        <v>349</v>
      </c>
    </row>
    <row r="150" spans="1:186" s="26" customFormat="1" ht="23.4" customHeight="1">
      <c r="A150" s="82" t="s">
        <v>39</v>
      </c>
      <c r="B150" s="44" t="s">
        <v>716</v>
      </c>
      <c r="C150" s="21" t="s">
        <v>35</v>
      </c>
      <c r="D150" s="22">
        <v>0.11</v>
      </c>
      <c r="E150" s="23">
        <v>0.11</v>
      </c>
      <c r="F150" s="23">
        <v>0</v>
      </c>
      <c r="G150" s="21" t="s">
        <v>682</v>
      </c>
      <c r="H150" s="21" t="s">
        <v>678</v>
      </c>
      <c r="I150" s="21" t="s">
        <v>717</v>
      </c>
      <c r="J150" s="21"/>
      <c r="K150" s="104"/>
      <c r="L150" s="67" t="s">
        <v>38</v>
      </c>
      <c r="M150" s="21" t="s">
        <v>349</v>
      </c>
    </row>
    <row r="151" spans="1:186" s="26" customFormat="1" ht="24" customHeight="1">
      <c r="A151" s="82" t="s">
        <v>39</v>
      </c>
      <c r="B151" s="44" t="s">
        <v>718</v>
      </c>
      <c r="C151" s="21" t="s">
        <v>35</v>
      </c>
      <c r="D151" s="22">
        <v>0.17</v>
      </c>
      <c r="E151" s="23">
        <v>0.17</v>
      </c>
      <c r="F151" s="23">
        <v>0</v>
      </c>
      <c r="G151" s="21" t="s">
        <v>719</v>
      </c>
      <c r="H151" s="21" t="s">
        <v>678</v>
      </c>
      <c r="I151" s="21" t="s">
        <v>720</v>
      </c>
      <c r="J151" s="21"/>
      <c r="K151" s="104"/>
      <c r="L151" s="67" t="s">
        <v>38</v>
      </c>
      <c r="M151" s="21" t="s">
        <v>349</v>
      </c>
    </row>
    <row r="152" spans="1:186" s="26" customFormat="1" ht="27.6">
      <c r="A152" s="82" t="s">
        <v>39</v>
      </c>
      <c r="B152" s="44" t="s">
        <v>721</v>
      </c>
      <c r="C152" s="21" t="s">
        <v>35</v>
      </c>
      <c r="D152" s="22">
        <v>0.18</v>
      </c>
      <c r="E152" s="23">
        <v>0.18</v>
      </c>
      <c r="F152" s="23">
        <v>0</v>
      </c>
      <c r="G152" s="21" t="s">
        <v>722</v>
      </c>
      <c r="H152" s="21" t="s">
        <v>678</v>
      </c>
      <c r="I152" s="21" t="s">
        <v>723</v>
      </c>
      <c r="J152" s="21"/>
      <c r="K152" s="104"/>
      <c r="L152" s="67" t="s">
        <v>38</v>
      </c>
      <c r="M152" s="21" t="s">
        <v>349</v>
      </c>
    </row>
    <row r="153" spans="1:186" s="26" customFormat="1" ht="22.8" customHeight="1">
      <c r="A153" s="82" t="s">
        <v>39</v>
      </c>
      <c r="B153" s="44" t="s">
        <v>724</v>
      </c>
      <c r="C153" s="21" t="s">
        <v>35</v>
      </c>
      <c r="D153" s="22">
        <v>0.01</v>
      </c>
      <c r="E153" s="23">
        <v>0.01</v>
      </c>
      <c r="F153" s="23">
        <v>0</v>
      </c>
      <c r="G153" s="21" t="s">
        <v>692</v>
      </c>
      <c r="H153" s="21" t="s">
        <v>678</v>
      </c>
      <c r="I153" s="21" t="s">
        <v>725</v>
      </c>
      <c r="J153" s="21"/>
      <c r="K153" s="104"/>
      <c r="L153" s="67" t="s">
        <v>38</v>
      </c>
      <c r="M153" s="21" t="s">
        <v>349</v>
      </c>
    </row>
    <row r="154" spans="1:186" s="26" customFormat="1" ht="21.6" customHeight="1">
      <c r="A154" s="82" t="s">
        <v>39</v>
      </c>
      <c r="B154" s="44" t="s">
        <v>726</v>
      </c>
      <c r="C154" s="21" t="s">
        <v>35</v>
      </c>
      <c r="D154" s="22">
        <v>0.04</v>
      </c>
      <c r="E154" s="23">
        <v>0.04</v>
      </c>
      <c r="F154" s="23">
        <v>0</v>
      </c>
      <c r="G154" s="21" t="s">
        <v>727</v>
      </c>
      <c r="H154" s="21" t="s">
        <v>678</v>
      </c>
      <c r="I154" s="21" t="s">
        <v>728</v>
      </c>
      <c r="J154" s="21"/>
      <c r="K154" s="104"/>
      <c r="L154" s="67" t="s">
        <v>38</v>
      </c>
      <c r="M154" s="21" t="s">
        <v>349</v>
      </c>
    </row>
    <row r="155" spans="1:186" s="26" customFormat="1" ht="31.2" customHeight="1">
      <c r="A155" s="82" t="s">
        <v>39</v>
      </c>
      <c r="B155" s="44" t="s">
        <v>729</v>
      </c>
      <c r="C155" s="21" t="s">
        <v>35</v>
      </c>
      <c r="D155" s="22">
        <v>0.04</v>
      </c>
      <c r="E155" s="23">
        <v>0.04</v>
      </c>
      <c r="F155" s="23">
        <v>0</v>
      </c>
      <c r="G155" s="21" t="s">
        <v>730</v>
      </c>
      <c r="H155" s="21" t="s">
        <v>678</v>
      </c>
      <c r="I155" s="21" t="s">
        <v>731</v>
      </c>
      <c r="J155" s="21"/>
      <c r="K155" s="104"/>
      <c r="L155" s="67" t="s">
        <v>38</v>
      </c>
      <c r="M155" s="21" t="s">
        <v>349</v>
      </c>
    </row>
    <row r="156" spans="1:186" ht="27.6">
      <c r="A156" s="7">
        <f>+A149+1</f>
        <v>77</v>
      </c>
      <c r="B156" s="1" t="s">
        <v>732</v>
      </c>
      <c r="C156" s="67" t="s">
        <v>35</v>
      </c>
      <c r="D156" s="2">
        <v>0.06</v>
      </c>
      <c r="E156" s="3">
        <v>0.06</v>
      </c>
      <c r="F156" s="3">
        <v>0</v>
      </c>
      <c r="G156" s="67" t="s">
        <v>682</v>
      </c>
      <c r="H156" s="67" t="s">
        <v>678</v>
      </c>
      <c r="I156" s="67" t="s">
        <v>733</v>
      </c>
      <c r="J156" s="67"/>
      <c r="K156" s="104"/>
      <c r="L156" s="67" t="s">
        <v>38</v>
      </c>
      <c r="M156" s="21" t="s">
        <v>349</v>
      </c>
      <c r="N156" s="54" t="s">
        <v>734</v>
      </c>
    </row>
    <row r="157" spans="1:186" ht="33.6" customHeight="1">
      <c r="A157" s="7">
        <f>+A156+1</f>
        <v>78</v>
      </c>
      <c r="B157" s="1" t="s">
        <v>735</v>
      </c>
      <c r="C157" s="67" t="s">
        <v>35</v>
      </c>
      <c r="D157" s="2">
        <f t="shared" ref="D157" si="17">E157</f>
        <v>0.1</v>
      </c>
      <c r="E157" s="3">
        <v>0.1</v>
      </c>
      <c r="F157" s="3">
        <v>0</v>
      </c>
      <c r="G157" s="67" t="s">
        <v>682</v>
      </c>
      <c r="H157" s="67" t="s">
        <v>678</v>
      </c>
      <c r="I157" s="67" t="s">
        <v>736</v>
      </c>
      <c r="J157" s="67"/>
      <c r="K157" s="67"/>
      <c r="L157" s="67" t="s">
        <v>38</v>
      </c>
      <c r="M157" s="21" t="s">
        <v>349</v>
      </c>
    </row>
    <row r="158" spans="1:186" ht="29.4" customHeight="1">
      <c r="A158" s="7">
        <f t="shared" ref="A158:A159" si="18">+A157+1</f>
        <v>79</v>
      </c>
      <c r="B158" s="1" t="s">
        <v>763</v>
      </c>
      <c r="C158" s="67" t="s">
        <v>35</v>
      </c>
      <c r="D158" s="2">
        <v>0.05</v>
      </c>
      <c r="E158" s="30">
        <v>0.05</v>
      </c>
      <c r="F158" s="30">
        <v>0</v>
      </c>
      <c r="G158" s="31" t="s">
        <v>764</v>
      </c>
      <c r="H158" s="67" t="s">
        <v>758</v>
      </c>
      <c r="I158" s="67" t="s">
        <v>765</v>
      </c>
      <c r="J158" s="67">
        <v>2023</v>
      </c>
      <c r="K158" s="67"/>
      <c r="L158" s="67" t="s">
        <v>431</v>
      </c>
      <c r="M158" s="67" t="s">
        <v>349</v>
      </c>
    </row>
    <row r="159" spans="1:186" s="35" customFormat="1" ht="57" customHeight="1">
      <c r="A159" s="7">
        <f t="shared" si="18"/>
        <v>80</v>
      </c>
      <c r="B159" s="32" t="s">
        <v>766</v>
      </c>
      <c r="C159" s="67" t="s">
        <v>35</v>
      </c>
      <c r="D159" s="2">
        <f>D160+D161</f>
        <v>0.05</v>
      </c>
      <c r="E159" s="2">
        <f>E160+E161</f>
        <v>0.05</v>
      </c>
      <c r="F159" s="30">
        <v>0</v>
      </c>
      <c r="G159" s="33" t="s">
        <v>767</v>
      </c>
      <c r="H159" s="34" t="s">
        <v>758</v>
      </c>
      <c r="I159" s="33" t="s">
        <v>768</v>
      </c>
      <c r="J159" s="67">
        <v>2023</v>
      </c>
      <c r="K159" s="67"/>
      <c r="L159" s="67" t="s">
        <v>431</v>
      </c>
      <c r="M159" s="67" t="s">
        <v>349</v>
      </c>
    </row>
    <row r="160" spans="1:186" s="41" customFormat="1" ht="34.200000000000003" customHeight="1">
      <c r="A160" s="36" t="s">
        <v>39</v>
      </c>
      <c r="B160" s="37" t="s">
        <v>769</v>
      </c>
      <c r="C160" s="21" t="s">
        <v>35</v>
      </c>
      <c r="D160" s="22">
        <v>0.02</v>
      </c>
      <c r="E160" s="38">
        <v>0.02</v>
      </c>
      <c r="F160" s="38">
        <v>0</v>
      </c>
      <c r="G160" s="39" t="s">
        <v>770</v>
      </c>
      <c r="H160" s="40" t="s">
        <v>758</v>
      </c>
      <c r="I160" s="39" t="s">
        <v>771</v>
      </c>
      <c r="J160" s="21"/>
      <c r="K160" s="67"/>
      <c r="L160" s="21"/>
      <c r="M160" s="21" t="s">
        <v>349</v>
      </c>
    </row>
    <row r="161" spans="1:186" s="41" customFormat="1" ht="48.6" customHeight="1">
      <c r="A161" s="36" t="s">
        <v>39</v>
      </c>
      <c r="B161" s="37" t="s">
        <v>772</v>
      </c>
      <c r="C161" s="21" t="s">
        <v>35</v>
      </c>
      <c r="D161" s="22">
        <v>0.03</v>
      </c>
      <c r="E161" s="38">
        <v>0.03</v>
      </c>
      <c r="F161" s="38">
        <v>0</v>
      </c>
      <c r="G161" s="39" t="s">
        <v>764</v>
      </c>
      <c r="H161" s="40" t="s">
        <v>758</v>
      </c>
      <c r="I161" s="39" t="s">
        <v>773</v>
      </c>
      <c r="J161" s="21"/>
      <c r="K161" s="67"/>
      <c r="L161" s="21"/>
      <c r="M161" s="21" t="s">
        <v>349</v>
      </c>
    </row>
    <row r="162" spans="1:186" s="35" customFormat="1" ht="42.6" customHeight="1">
      <c r="A162" s="29">
        <f>+A159+1</f>
        <v>81</v>
      </c>
      <c r="B162" s="32" t="s">
        <v>774</v>
      </c>
      <c r="C162" s="67" t="s">
        <v>35</v>
      </c>
      <c r="D162" s="2">
        <v>0.03</v>
      </c>
      <c r="E162" s="30">
        <v>0.03</v>
      </c>
      <c r="F162" s="30">
        <v>0</v>
      </c>
      <c r="G162" s="67" t="s">
        <v>775</v>
      </c>
      <c r="H162" s="67" t="s">
        <v>758</v>
      </c>
      <c r="I162" s="67" t="s">
        <v>776</v>
      </c>
      <c r="J162" s="67"/>
      <c r="K162" s="67"/>
      <c r="L162" s="67"/>
      <c r="M162" s="67" t="s">
        <v>349</v>
      </c>
      <c r="N162" s="54"/>
    </row>
    <row r="163" spans="1:186" ht="23.4" customHeight="1">
      <c r="A163" s="29">
        <f>+A162+1</f>
        <v>82</v>
      </c>
      <c r="B163" s="1" t="s">
        <v>584</v>
      </c>
      <c r="C163" s="17" t="s">
        <v>35</v>
      </c>
      <c r="D163" s="2">
        <v>7.0000000000000007E-2</v>
      </c>
      <c r="E163" s="30">
        <v>7.0000000000000007E-2</v>
      </c>
      <c r="F163" s="38">
        <v>0</v>
      </c>
      <c r="G163" s="67" t="s">
        <v>777</v>
      </c>
      <c r="H163" s="67" t="s">
        <v>758</v>
      </c>
      <c r="I163" s="67" t="s">
        <v>778</v>
      </c>
      <c r="J163" s="67"/>
      <c r="K163" s="67"/>
      <c r="L163" s="67"/>
      <c r="M163" s="67" t="s">
        <v>349</v>
      </c>
      <c r="N163" s="50" t="s">
        <v>779</v>
      </c>
    </row>
    <row r="164" spans="1:186" s="6" customFormat="1">
      <c r="A164" s="29">
        <f t="shared" ref="A164:A171" si="19">+A163+1</f>
        <v>83</v>
      </c>
      <c r="B164" s="42" t="s">
        <v>816</v>
      </c>
      <c r="C164" s="67" t="s">
        <v>35</v>
      </c>
      <c r="D164" s="2">
        <v>0.16</v>
      </c>
      <c r="E164" s="3">
        <v>0.16</v>
      </c>
      <c r="F164" s="3">
        <v>0</v>
      </c>
      <c r="G164" s="5" t="s">
        <v>817</v>
      </c>
      <c r="H164" s="67" t="s">
        <v>800</v>
      </c>
      <c r="I164" s="5" t="s">
        <v>818</v>
      </c>
      <c r="J164" s="67" t="s">
        <v>78</v>
      </c>
      <c r="K164" s="67" t="s">
        <v>22</v>
      </c>
      <c r="L164" s="67"/>
      <c r="M164" s="67" t="s">
        <v>349</v>
      </c>
    </row>
    <row r="165" spans="1:186" s="6" customFormat="1" ht="27.6">
      <c r="A165" s="29">
        <f t="shared" si="19"/>
        <v>84</v>
      </c>
      <c r="B165" s="42" t="s">
        <v>819</v>
      </c>
      <c r="C165" s="67" t="s">
        <v>35</v>
      </c>
      <c r="D165" s="2">
        <v>0.08</v>
      </c>
      <c r="E165" s="3">
        <v>0.08</v>
      </c>
      <c r="F165" s="3">
        <v>0</v>
      </c>
      <c r="G165" s="67" t="s">
        <v>820</v>
      </c>
      <c r="H165" s="67" t="s">
        <v>800</v>
      </c>
      <c r="I165" s="67" t="s">
        <v>821</v>
      </c>
      <c r="J165" s="67" t="s">
        <v>430</v>
      </c>
      <c r="K165" s="67" t="s">
        <v>22</v>
      </c>
      <c r="L165" s="67"/>
      <c r="M165" s="67" t="s">
        <v>349</v>
      </c>
    </row>
    <row r="166" spans="1:186" s="10" customFormat="1" ht="31.2" customHeight="1">
      <c r="A166" s="29">
        <f t="shared" si="19"/>
        <v>85</v>
      </c>
      <c r="B166" s="1" t="s">
        <v>822</v>
      </c>
      <c r="C166" s="67" t="s">
        <v>35</v>
      </c>
      <c r="D166" s="2">
        <v>0.03</v>
      </c>
      <c r="E166" s="3">
        <v>0.03</v>
      </c>
      <c r="F166" s="3">
        <v>0</v>
      </c>
      <c r="G166" s="67" t="s">
        <v>823</v>
      </c>
      <c r="H166" s="67" t="s">
        <v>800</v>
      </c>
      <c r="I166" s="67" t="s">
        <v>824</v>
      </c>
      <c r="J166" s="67"/>
      <c r="K166" s="67"/>
      <c r="L166" s="67"/>
      <c r="M166" s="67" t="s">
        <v>349</v>
      </c>
      <c r="GC166" s="35"/>
    </row>
    <row r="167" spans="1:186" s="6" customFormat="1" ht="30" customHeight="1">
      <c r="A167" s="29">
        <f t="shared" si="19"/>
        <v>86</v>
      </c>
      <c r="B167" s="42" t="s">
        <v>825</v>
      </c>
      <c r="C167" s="67" t="s">
        <v>35</v>
      </c>
      <c r="D167" s="2">
        <v>0.05</v>
      </c>
      <c r="E167" s="3">
        <v>0.05</v>
      </c>
      <c r="F167" s="3">
        <v>0</v>
      </c>
      <c r="G167" s="67" t="s">
        <v>826</v>
      </c>
      <c r="H167" s="67" t="s">
        <v>800</v>
      </c>
      <c r="I167" s="67" t="s">
        <v>827</v>
      </c>
      <c r="J167" s="67"/>
      <c r="K167" s="67"/>
      <c r="L167" s="67"/>
      <c r="M167" s="67" t="s">
        <v>349</v>
      </c>
    </row>
    <row r="168" spans="1:186" ht="27.6">
      <c r="A168" s="29">
        <f t="shared" si="19"/>
        <v>87</v>
      </c>
      <c r="B168" s="1" t="s">
        <v>847</v>
      </c>
      <c r="C168" s="67" t="s">
        <v>35</v>
      </c>
      <c r="D168" s="2">
        <v>0.1</v>
      </c>
      <c r="E168" s="3">
        <v>0.1</v>
      </c>
      <c r="F168" s="3" t="s">
        <v>39</v>
      </c>
      <c r="G168" s="67" t="s">
        <v>848</v>
      </c>
      <c r="H168" s="67" t="s">
        <v>830</v>
      </c>
      <c r="I168" s="67" t="s">
        <v>849</v>
      </c>
      <c r="J168" s="67">
        <v>2023</v>
      </c>
      <c r="K168" s="67" t="s">
        <v>22</v>
      </c>
      <c r="L168" s="67"/>
      <c r="M168" s="116" t="s">
        <v>349</v>
      </c>
    </row>
    <row r="169" spans="1:186" ht="25.8" customHeight="1">
      <c r="A169" s="29">
        <f t="shared" si="19"/>
        <v>88</v>
      </c>
      <c r="B169" s="1" t="s">
        <v>850</v>
      </c>
      <c r="C169" s="67" t="s">
        <v>35</v>
      </c>
      <c r="D169" s="2">
        <v>0.2</v>
      </c>
      <c r="E169" s="89">
        <v>0.2</v>
      </c>
      <c r="F169" s="3" t="s">
        <v>39</v>
      </c>
      <c r="G169" s="67" t="s">
        <v>829</v>
      </c>
      <c r="H169" s="67" t="s">
        <v>830</v>
      </c>
      <c r="I169" s="96" t="s">
        <v>851</v>
      </c>
      <c r="J169" s="67">
        <v>2023</v>
      </c>
      <c r="K169" s="67" t="s">
        <v>22</v>
      </c>
      <c r="L169" s="67"/>
      <c r="M169" s="116" t="s">
        <v>349</v>
      </c>
    </row>
    <row r="170" spans="1:186" ht="24.6" customHeight="1">
      <c r="A170" s="29">
        <f t="shared" si="19"/>
        <v>89</v>
      </c>
      <c r="B170" s="1" t="s">
        <v>852</v>
      </c>
      <c r="C170" s="67" t="s">
        <v>35</v>
      </c>
      <c r="D170" s="15">
        <v>0.03</v>
      </c>
      <c r="E170" s="15">
        <v>0.03</v>
      </c>
      <c r="F170" s="3" t="s">
        <v>39</v>
      </c>
      <c r="G170" s="67" t="s">
        <v>853</v>
      </c>
      <c r="H170" s="67" t="s">
        <v>830</v>
      </c>
      <c r="I170" s="67" t="s">
        <v>854</v>
      </c>
      <c r="J170" s="67">
        <v>2023</v>
      </c>
      <c r="K170" s="67" t="s">
        <v>22</v>
      </c>
      <c r="L170" s="67"/>
      <c r="M170" s="116" t="s">
        <v>349</v>
      </c>
    </row>
    <row r="171" spans="1:186" ht="22.2" customHeight="1">
      <c r="A171" s="29">
        <f t="shared" si="19"/>
        <v>90</v>
      </c>
      <c r="B171" s="1" t="s">
        <v>855</v>
      </c>
      <c r="C171" s="67" t="s">
        <v>35</v>
      </c>
      <c r="D171" s="2">
        <v>0.13</v>
      </c>
      <c r="E171" s="3">
        <v>0.12</v>
      </c>
      <c r="F171" s="3" t="s">
        <v>39</v>
      </c>
      <c r="G171" s="67" t="s">
        <v>836</v>
      </c>
      <c r="H171" s="67" t="s">
        <v>830</v>
      </c>
      <c r="I171" s="96" t="s">
        <v>856</v>
      </c>
      <c r="J171" s="67"/>
      <c r="K171" s="67"/>
      <c r="L171" s="67"/>
      <c r="M171" s="116" t="s">
        <v>349</v>
      </c>
    </row>
    <row r="172" spans="1:186" s="35" customFormat="1" ht="24.6" customHeight="1">
      <c r="A172" s="63" t="s">
        <v>200</v>
      </c>
      <c r="B172" s="72" t="s">
        <v>177</v>
      </c>
      <c r="C172" s="63"/>
      <c r="D172" s="60">
        <f t="shared" si="10"/>
        <v>1.95</v>
      </c>
      <c r="E172" s="61">
        <f>SUM(E173:E181)</f>
        <v>1.95</v>
      </c>
      <c r="F172" s="61">
        <v>0</v>
      </c>
      <c r="G172" s="83"/>
      <c r="H172" s="83"/>
      <c r="I172" s="83"/>
      <c r="J172" s="63"/>
      <c r="K172" s="63"/>
      <c r="L172" s="63"/>
      <c r="M172" s="63"/>
    </row>
    <row r="173" spans="1:186" ht="41.4">
      <c r="A173" s="7">
        <f>+A171+1</f>
        <v>91</v>
      </c>
      <c r="B173" s="1" t="s">
        <v>178</v>
      </c>
      <c r="C173" s="8" t="s">
        <v>179</v>
      </c>
      <c r="D173" s="2">
        <f t="shared" si="10"/>
        <v>0.13</v>
      </c>
      <c r="E173" s="3">
        <v>0.13</v>
      </c>
      <c r="F173" s="3">
        <v>0</v>
      </c>
      <c r="G173" s="9" t="s">
        <v>127</v>
      </c>
      <c r="H173" s="8" t="s">
        <v>128</v>
      </c>
      <c r="I173" s="67" t="s">
        <v>180</v>
      </c>
      <c r="J173" s="67" t="s">
        <v>181</v>
      </c>
      <c r="K173" s="67" t="s">
        <v>182</v>
      </c>
      <c r="L173" s="67"/>
      <c r="M173" s="67" t="s">
        <v>349</v>
      </c>
      <c r="N173" s="6" t="s">
        <v>183</v>
      </c>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c r="FN173" s="6"/>
      <c r="FO173" s="6"/>
      <c r="FP173" s="6"/>
      <c r="FQ173" s="6"/>
      <c r="FR173" s="6"/>
      <c r="FS173" s="6"/>
      <c r="FT173" s="6"/>
      <c r="FU173" s="6"/>
      <c r="FV173" s="6"/>
      <c r="FW173" s="6"/>
      <c r="FX173" s="6"/>
      <c r="FY173" s="6"/>
      <c r="FZ173" s="6"/>
      <c r="GA173" s="6"/>
      <c r="GB173" s="6"/>
    </row>
    <row r="174" spans="1:186">
      <c r="A174" s="7">
        <f>+A173+1</f>
        <v>92</v>
      </c>
      <c r="B174" s="4" t="s">
        <v>393</v>
      </c>
      <c r="C174" s="67" t="s">
        <v>179</v>
      </c>
      <c r="D174" s="2">
        <f>E174</f>
        <v>0.08</v>
      </c>
      <c r="E174" s="3">
        <v>0.08</v>
      </c>
      <c r="F174" s="3">
        <v>0</v>
      </c>
      <c r="G174" s="67" t="s">
        <v>376</v>
      </c>
      <c r="H174" s="67" t="s">
        <v>347</v>
      </c>
      <c r="I174" s="5" t="s">
        <v>394</v>
      </c>
      <c r="J174" s="67"/>
      <c r="K174" s="67"/>
      <c r="L174" s="67"/>
      <c r="M174" s="67" t="s">
        <v>349</v>
      </c>
    </row>
    <row r="175" spans="1:186" ht="37.950000000000003" customHeight="1">
      <c r="A175" s="7">
        <f t="shared" ref="A175:A181" si="20">+A174+1</f>
        <v>93</v>
      </c>
      <c r="B175" s="1" t="s">
        <v>417</v>
      </c>
      <c r="C175" s="67" t="s">
        <v>179</v>
      </c>
      <c r="D175" s="2">
        <v>0.24</v>
      </c>
      <c r="E175" s="3">
        <v>0.24</v>
      </c>
      <c r="F175" s="3">
        <v>0</v>
      </c>
      <c r="G175" s="67" t="s">
        <v>412</v>
      </c>
      <c r="H175" s="67" t="s">
        <v>405</v>
      </c>
      <c r="I175" s="67" t="s">
        <v>418</v>
      </c>
      <c r="J175" s="67"/>
      <c r="K175" s="67"/>
      <c r="L175" s="67"/>
      <c r="M175" s="67" t="s">
        <v>349</v>
      </c>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c r="FN175" s="6"/>
      <c r="FO175" s="6"/>
      <c r="FP175" s="6"/>
      <c r="FQ175" s="6"/>
      <c r="FR175" s="6"/>
      <c r="FS175" s="6"/>
      <c r="FT175" s="6"/>
      <c r="FU175" s="6"/>
      <c r="FV175" s="6"/>
      <c r="FW175" s="6"/>
      <c r="FX175" s="6"/>
      <c r="FY175" s="6"/>
      <c r="FZ175" s="6"/>
      <c r="GA175" s="6"/>
      <c r="GB175" s="6"/>
      <c r="GC175" s="6"/>
      <c r="GD175" s="6"/>
    </row>
    <row r="176" spans="1:186" ht="27.6">
      <c r="A176" s="7">
        <f t="shared" si="20"/>
        <v>94</v>
      </c>
      <c r="B176" s="1" t="s">
        <v>452</v>
      </c>
      <c r="C176" s="67" t="s">
        <v>179</v>
      </c>
      <c r="D176" s="2">
        <v>0.69</v>
      </c>
      <c r="E176" s="69">
        <v>0.69</v>
      </c>
      <c r="F176" s="3">
        <v>0</v>
      </c>
      <c r="G176" s="67" t="s">
        <v>449</v>
      </c>
      <c r="H176" s="67" t="s">
        <v>450</v>
      </c>
      <c r="I176" s="67" t="s">
        <v>453</v>
      </c>
      <c r="J176" s="67"/>
      <c r="K176" s="67"/>
      <c r="L176" s="67"/>
      <c r="M176" s="67" t="s">
        <v>349</v>
      </c>
    </row>
    <row r="177" spans="1:184" ht="29.4" customHeight="1">
      <c r="A177" s="7">
        <f t="shared" si="20"/>
        <v>95</v>
      </c>
      <c r="B177" s="1" t="s">
        <v>573</v>
      </c>
      <c r="C177" s="17" t="s">
        <v>179</v>
      </c>
      <c r="D177" s="15">
        <v>0.21</v>
      </c>
      <c r="E177" s="15">
        <v>0.21</v>
      </c>
      <c r="F177" s="15"/>
      <c r="G177" s="67" t="s">
        <v>527</v>
      </c>
      <c r="H177" s="67" t="s">
        <v>528</v>
      </c>
      <c r="I177" s="67" t="s">
        <v>574</v>
      </c>
      <c r="J177" s="67"/>
      <c r="K177" s="67"/>
      <c r="L177" s="67"/>
      <c r="M177" s="67" t="s">
        <v>349</v>
      </c>
    </row>
    <row r="178" spans="1:184" s="6" customFormat="1" ht="25.2" customHeight="1">
      <c r="A178" s="7">
        <f t="shared" si="20"/>
        <v>96</v>
      </c>
      <c r="B178" s="1" t="s">
        <v>577</v>
      </c>
      <c r="C178" s="67" t="s">
        <v>179</v>
      </c>
      <c r="D178" s="52">
        <v>0.1</v>
      </c>
      <c r="E178" s="3">
        <v>0.1</v>
      </c>
      <c r="F178" s="3" t="s">
        <v>39</v>
      </c>
      <c r="G178" s="67" t="s">
        <v>578</v>
      </c>
      <c r="H178" s="67" t="s">
        <v>579</v>
      </c>
      <c r="I178" s="67" t="s">
        <v>580</v>
      </c>
      <c r="J178" s="67">
        <v>2023</v>
      </c>
      <c r="K178" s="67"/>
      <c r="L178" s="67"/>
      <c r="M178" s="67" t="s">
        <v>349</v>
      </c>
    </row>
    <row r="179" spans="1:184" s="114" customFormat="1" ht="31.2" customHeight="1">
      <c r="A179" s="7">
        <f t="shared" si="20"/>
        <v>97</v>
      </c>
      <c r="B179" s="1" t="s">
        <v>634</v>
      </c>
      <c r="C179" s="17" t="s">
        <v>179</v>
      </c>
      <c r="D179" s="2">
        <v>7.0000000000000007E-2</v>
      </c>
      <c r="E179" s="3">
        <v>7.0000000000000007E-2</v>
      </c>
      <c r="F179" s="3"/>
      <c r="G179" s="67" t="s">
        <v>626</v>
      </c>
      <c r="H179" s="67" t="s">
        <v>604</v>
      </c>
      <c r="I179" s="67" t="s">
        <v>635</v>
      </c>
      <c r="J179" s="67">
        <v>2023</v>
      </c>
      <c r="K179" s="67" t="s">
        <v>617</v>
      </c>
      <c r="L179" s="30"/>
      <c r="M179" s="67" t="s">
        <v>349</v>
      </c>
      <c r="N179" s="90"/>
      <c r="O179" s="90"/>
      <c r="P179" s="90"/>
      <c r="Q179" s="90"/>
      <c r="R179" s="90"/>
      <c r="S179" s="90"/>
      <c r="T179" s="90"/>
      <c r="U179" s="90"/>
      <c r="V179" s="90"/>
      <c r="W179" s="90"/>
      <c r="X179" s="90"/>
      <c r="Y179" s="90"/>
      <c r="Z179" s="90"/>
      <c r="AA179" s="90"/>
      <c r="AB179" s="90"/>
      <c r="AC179" s="90"/>
      <c r="AD179" s="90"/>
      <c r="AE179" s="90"/>
      <c r="AF179" s="91">
        <v>7.0000000000000007E-2</v>
      </c>
      <c r="AG179" s="90"/>
      <c r="AH179" s="90"/>
      <c r="AI179" s="90"/>
      <c r="AJ179" s="90"/>
      <c r="AK179" s="90"/>
      <c r="AL179" s="90"/>
      <c r="AM179" s="90"/>
      <c r="AN179" s="90"/>
      <c r="AO179" s="90"/>
      <c r="AP179" s="90"/>
      <c r="AQ179" s="90"/>
      <c r="AR179" s="90"/>
      <c r="AS179" s="90"/>
      <c r="AT179" s="90"/>
      <c r="AU179" s="90"/>
      <c r="AV179" s="90"/>
      <c r="AW179" s="90"/>
      <c r="AX179" s="113" t="s">
        <v>626</v>
      </c>
      <c r="AY179" s="113" t="s">
        <v>604</v>
      </c>
    </row>
    <row r="180" spans="1:184" ht="30.6" customHeight="1">
      <c r="A180" s="7">
        <f t="shared" si="20"/>
        <v>98</v>
      </c>
      <c r="B180" s="4" t="s">
        <v>659</v>
      </c>
      <c r="C180" s="17" t="s">
        <v>179</v>
      </c>
      <c r="D180" s="2">
        <f t="shared" ref="D180:D181" si="21">E180</f>
        <v>0.16</v>
      </c>
      <c r="E180" s="3">
        <v>0.16</v>
      </c>
      <c r="F180" s="3">
        <v>0</v>
      </c>
      <c r="G180" s="5" t="s">
        <v>660</v>
      </c>
      <c r="H180" s="67" t="s">
        <v>644</v>
      </c>
      <c r="I180" s="5" t="s">
        <v>661</v>
      </c>
      <c r="J180" s="67">
        <v>2023</v>
      </c>
      <c r="K180" s="67" t="s">
        <v>662</v>
      </c>
      <c r="L180" s="67" t="s">
        <v>38</v>
      </c>
      <c r="M180" s="67" t="s">
        <v>349</v>
      </c>
    </row>
    <row r="181" spans="1:184" ht="25.2" customHeight="1">
      <c r="A181" s="7">
        <f t="shared" si="20"/>
        <v>99</v>
      </c>
      <c r="B181" s="1" t="s">
        <v>737</v>
      </c>
      <c r="C181" s="67" t="s">
        <v>179</v>
      </c>
      <c r="D181" s="2">
        <f t="shared" si="21"/>
        <v>0.27</v>
      </c>
      <c r="E181" s="3">
        <v>0.27</v>
      </c>
      <c r="F181" s="3">
        <v>0</v>
      </c>
      <c r="G181" s="67" t="s">
        <v>682</v>
      </c>
      <c r="H181" s="67" t="s">
        <v>678</v>
      </c>
      <c r="I181" s="67" t="s">
        <v>738</v>
      </c>
      <c r="J181" s="67"/>
      <c r="K181" s="67"/>
      <c r="L181" s="67" t="s">
        <v>38</v>
      </c>
      <c r="M181" s="67" t="s">
        <v>349</v>
      </c>
    </row>
    <row r="182" spans="1:184" s="10" customFormat="1" ht="22.8" customHeight="1">
      <c r="A182" s="57" t="s">
        <v>861</v>
      </c>
      <c r="B182" s="72" t="s">
        <v>72</v>
      </c>
      <c r="C182" s="63"/>
      <c r="D182" s="60">
        <f>E182</f>
        <v>17.530000000000005</v>
      </c>
      <c r="E182" s="61">
        <f>SUM(E183:E187,E190:E194,E198:E222,E225:E226,E231:E238)</f>
        <v>17.530000000000005</v>
      </c>
      <c r="F182" s="61">
        <v>0</v>
      </c>
      <c r="G182" s="63"/>
      <c r="H182" s="63"/>
      <c r="I182" s="63"/>
      <c r="J182" s="63"/>
      <c r="K182" s="63"/>
      <c r="L182" s="63"/>
      <c r="M182" s="63"/>
    </row>
    <row r="183" spans="1:184" ht="24.6" customHeight="1">
      <c r="A183" s="7">
        <f>+A181+1</f>
        <v>100</v>
      </c>
      <c r="B183" s="46" t="s">
        <v>265</v>
      </c>
      <c r="C183" s="67" t="s">
        <v>74</v>
      </c>
      <c r="D183" s="2">
        <f t="shared" ref="D183:D184" si="22">E183+F183</f>
        <v>0.06</v>
      </c>
      <c r="E183" s="3">
        <v>0.06</v>
      </c>
      <c r="F183" s="3">
        <v>0</v>
      </c>
      <c r="G183" s="67" t="s">
        <v>266</v>
      </c>
      <c r="H183" s="67" t="s">
        <v>263</v>
      </c>
      <c r="I183" s="67" t="s">
        <v>267</v>
      </c>
      <c r="J183" s="67" t="s">
        <v>268</v>
      </c>
      <c r="K183" s="67" t="s">
        <v>269</v>
      </c>
      <c r="L183" s="67"/>
      <c r="M183" s="67" t="s">
        <v>349</v>
      </c>
    </row>
    <row r="184" spans="1:184" ht="31.2" customHeight="1">
      <c r="A184" s="7">
        <f>+A183+1</f>
        <v>101</v>
      </c>
      <c r="B184" s="46" t="s">
        <v>270</v>
      </c>
      <c r="C184" s="67" t="s">
        <v>74</v>
      </c>
      <c r="D184" s="2">
        <f t="shared" si="22"/>
        <v>2.59</v>
      </c>
      <c r="E184" s="3">
        <v>2.59</v>
      </c>
      <c r="F184" s="3">
        <v>0</v>
      </c>
      <c r="G184" s="67" t="s">
        <v>271</v>
      </c>
      <c r="H184" s="67" t="s">
        <v>263</v>
      </c>
      <c r="I184" s="67" t="s">
        <v>272</v>
      </c>
      <c r="J184" s="84" t="s">
        <v>181</v>
      </c>
      <c r="K184" s="67" t="s">
        <v>273</v>
      </c>
      <c r="L184" s="67"/>
      <c r="M184" s="67" t="s">
        <v>349</v>
      </c>
    </row>
    <row r="185" spans="1:184" ht="27.6">
      <c r="A185" s="7">
        <f t="shared" ref="A185:A187" si="23">+A184+1</f>
        <v>102</v>
      </c>
      <c r="B185" s="1" t="s">
        <v>73</v>
      </c>
      <c r="C185" s="67" t="s">
        <v>74</v>
      </c>
      <c r="D185" s="2">
        <f>E185</f>
        <v>0.36</v>
      </c>
      <c r="E185" s="3">
        <v>0.36</v>
      </c>
      <c r="F185" s="3">
        <v>0</v>
      </c>
      <c r="G185" s="67" t="s">
        <v>75</v>
      </c>
      <c r="H185" s="67" t="s">
        <v>76</v>
      </c>
      <c r="I185" s="8" t="s">
        <v>77</v>
      </c>
      <c r="J185" s="67" t="s">
        <v>78</v>
      </c>
      <c r="K185" s="67" t="s">
        <v>79</v>
      </c>
      <c r="L185" s="67" t="s">
        <v>38</v>
      </c>
      <c r="M185" s="67" t="s">
        <v>349</v>
      </c>
    </row>
    <row r="186" spans="1:184" ht="27.6">
      <c r="A186" s="7">
        <f t="shared" si="23"/>
        <v>103</v>
      </c>
      <c r="B186" s="1" t="s">
        <v>80</v>
      </c>
      <c r="C186" s="67" t="s">
        <v>74</v>
      </c>
      <c r="D186" s="2">
        <f t="shared" ref="D186:D192" si="24">E186</f>
        <v>0.56000000000000005</v>
      </c>
      <c r="E186" s="3">
        <v>0.56000000000000005</v>
      </c>
      <c r="F186" s="3">
        <v>0</v>
      </c>
      <c r="G186" s="67" t="s">
        <v>81</v>
      </c>
      <c r="H186" s="67" t="s">
        <v>76</v>
      </c>
      <c r="I186" s="8" t="s">
        <v>82</v>
      </c>
      <c r="J186" s="67">
        <v>2023</v>
      </c>
      <c r="K186" s="67"/>
      <c r="L186" s="67" t="s">
        <v>38</v>
      </c>
      <c r="M186" s="67" t="s">
        <v>349</v>
      </c>
    </row>
    <row r="187" spans="1:184" ht="35.4" customHeight="1">
      <c r="A187" s="7">
        <f t="shared" si="23"/>
        <v>104</v>
      </c>
      <c r="B187" s="1" t="s">
        <v>83</v>
      </c>
      <c r="C187" s="67" t="s">
        <v>74</v>
      </c>
      <c r="D187" s="2">
        <f t="shared" si="24"/>
        <v>0.33</v>
      </c>
      <c r="E187" s="3">
        <v>0.33</v>
      </c>
      <c r="F187" s="3">
        <v>0</v>
      </c>
      <c r="G187" s="67" t="s">
        <v>84</v>
      </c>
      <c r="H187" s="67" t="s">
        <v>76</v>
      </c>
      <c r="I187" s="8" t="s">
        <v>85</v>
      </c>
      <c r="J187" s="67" t="s">
        <v>78</v>
      </c>
      <c r="K187" s="67"/>
      <c r="L187" s="67" t="s">
        <v>38</v>
      </c>
      <c r="M187" s="67" t="s">
        <v>349</v>
      </c>
    </row>
    <row r="188" spans="1:184" s="26" customFormat="1" ht="35.4" customHeight="1">
      <c r="A188" s="19" t="s">
        <v>39</v>
      </c>
      <c r="B188" s="44" t="s">
        <v>86</v>
      </c>
      <c r="C188" s="21" t="s">
        <v>74</v>
      </c>
      <c r="D188" s="22">
        <f t="shared" si="24"/>
        <v>0.18</v>
      </c>
      <c r="E188" s="23">
        <v>0.18</v>
      </c>
      <c r="F188" s="23">
        <v>0</v>
      </c>
      <c r="G188" s="21" t="s">
        <v>87</v>
      </c>
      <c r="H188" s="21" t="s">
        <v>76</v>
      </c>
      <c r="I188" s="103" t="s">
        <v>88</v>
      </c>
      <c r="J188" s="21"/>
      <c r="K188" s="21" t="s">
        <v>79</v>
      </c>
      <c r="L188" s="21" t="s">
        <v>38</v>
      </c>
      <c r="M188" s="21" t="s">
        <v>349</v>
      </c>
    </row>
    <row r="189" spans="1:184" s="26" customFormat="1" ht="55.2">
      <c r="A189" s="19" t="s">
        <v>39</v>
      </c>
      <c r="B189" s="44" t="s">
        <v>89</v>
      </c>
      <c r="C189" s="21" t="s">
        <v>74</v>
      </c>
      <c r="D189" s="22">
        <f t="shared" si="24"/>
        <v>0.15</v>
      </c>
      <c r="E189" s="23">
        <v>0.15</v>
      </c>
      <c r="F189" s="23">
        <v>0</v>
      </c>
      <c r="G189" s="21" t="s">
        <v>90</v>
      </c>
      <c r="H189" s="21" t="s">
        <v>91</v>
      </c>
      <c r="I189" s="103" t="s">
        <v>92</v>
      </c>
      <c r="J189" s="21"/>
      <c r="K189" s="21" t="s">
        <v>79</v>
      </c>
      <c r="L189" s="21" t="s">
        <v>38</v>
      </c>
      <c r="M189" s="21" t="s">
        <v>349</v>
      </c>
    </row>
    <row r="190" spans="1:184" ht="33" customHeight="1">
      <c r="A190" s="7">
        <f>+A187+1</f>
        <v>105</v>
      </c>
      <c r="B190" s="1" t="s">
        <v>93</v>
      </c>
      <c r="C190" s="67" t="s">
        <v>74</v>
      </c>
      <c r="D190" s="2">
        <f t="shared" si="24"/>
        <v>7.0000000000000007E-2</v>
      </c>
      <c r="E190" s="3">
        <v>7.0000000000000007E-2</v>
      </c>
      <c r="F190" s="3">
        <v>0</v>
      </c>
      <c r="G190" s="67" t="s">
        <v>94</v>
      </c>
      <c r="H190" s="67" t="s">
        <v>76</v>
      </c>
      <c r="I190" s="8" t="s">
        <v>95</v>
      </c>
      <c r="J190" s="67"/>
      <c r="K190" s="67"/>
      <c r="L190" s="67"/>
      <c r="M190" s="67" t="s">
        <v>349</v>
      </c>
      <c r="N190" s="54" t="s">
        <v>97</v>
      </c>
    </row>
    <row r="191" spans="1:184" ht="31.2" customHeight="1">
      <c r="A191" s="7">
        <f>+A190+1</f>
        <v>106</v>
      </c>
      <c r="B191" s="1" t="s">
        <v>184</v>
      </c>
      <c r="C191" s="8" t="s">
        <v>74</v>
      </c>
      <c r="D191" s="2">
        <f t="shared" si="24"/>
        <v>0.91999999999999993</v>
      </c>
      <c r="E191" s="3">
        <v>0.91999999999999993</v>
      </c>
      <c r="F191" s="3">
        <v>0</v>
      </c>
      <c r="G191" s="9" t="s">
        <v>127</v>
      </c>
      <c r="H191" s="8" t="s">
        <v>128</v>
      </c>
      <c r="I191" s="67" t="s">
        <v>185</v>
      </c>
      <c r="J191" s="67" t="s">
        <v>181</v>
      </c>
      <c r="K191" s="67" t="s">
        <v>182</v>
      </c>
      <c r="L191" s="67"/>
      <c r="M191" s="67" t="s">
        <v>349</v>
      </c>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row>
    <row r="192" spans="1:184" ht="36" customHeight="1">
      <c r="A192" s="7">
        <f>A191+1</f>
        <v>107</v>
      </c>
      <c r="B192" s="1" t="s">
        <v>186</v>
      </c>
      <c r="C192" s="8" t="s">
        <v>74</v>
      </c>
      <c r="D192" s="2">
        <f t="shared" si="24"/>
        <v>0.19</v>
      </c>
      <c r="E192" s="3">
        <v>0.19</v>
      </c>
      <c r="F192" s="3">
        <v>0</v>
      </c>
      <c r="G192" s="9" t="s">
        <v>174</v>
      </c>
      <c r="H192" s="8" t="s">
        <v>128</v>
      </c>
      <c r="I192" s="67" t="s">
        <v>187</v>
      </c>
      <c r="J192" s="67" t="s">
        <v>181</v>
      </c>
      <c r="K192" s="67" t="s">
        <v>182</v>
      </c>
      <c r="L192" s="67"/>
      <c r="M192" s="67" t="s">
        <v>349</v>
      </c>
      <c r="N192" s="6" t="s">
        <v>188</v>
      </c>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FS192" s="6"/>
      <c r="FT192" s="6"/>
      <c r="FU192" s="6"/>
      <c r="FV192" s="6"/>
      <c r="FW192" s="6"/>
      <c r="FX192" s="6"/>
      <c r="FY192" s="6"/>
      <c r="FZ192" s="6"/>
      <c r="GA192" s="6"/>
      <c r="GB192" s="6"/>
    </row>
    <row r="193" spans="1:186" ht="31.2" customHeight="1">
      <c r="A193" s="7">
        <f>A192+1</f>
        <v>108</v>
      </c>
      <c r="B193" s="1" t="s">
        <v>189</v>
      </c>
      <c r="C193" s="8" t="s">
        <v>74</v>
      </c>
      <c r="D193" s="2">
        <f>E193+F193</f>
        <v>0.54</v>
      </c>
      <c r="E193" s="3">
        <v>0.54</v>
      </c>
      <c r="F193" s="3">
        <v>0</v>
      </c>
      <c r="G193" s="9" t="s">
        <v>127</v>
      </c>
      <c r="H193" s="8" t="s">
        <v>128</v>
      </c>
      <c r="I193" s="67" t="s">
        <v>190</v>
      </c>
      <c r="J193" s="67" t="s">
        <v>181</v>
      </c>
      <c r="K193" s="67" t="s">
        <v>182</v>
      </c>
      <c r="L193" s="67"/>
      <c r="M193" s="67" t="s">
        <v>349</v>
      </c>
      <c r="N193" s="6" t="s">
        <v>422</v>
      </c>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c r="FN193" s="6"/>
      <c r="FO193" s="6"/>
      <c r="FP193" s="6"/>
      <c r="FQ193" s="6"/>
      <c r="FR193" s="6"/>
      <c r="FS193" s="6"/>
      <c r="FT193" s="6"/>
      <c r="FU193" s="6"/>
      <c r="FV193" s="6"/>
      <c r="FW193" s="6"/>
      <c r="FX193" s="6"/>
      <c r="FY193" s="6"/>
      <c r="FZ193" s="6"/>
      <c r="GA193" s="6"/>
      <c r="GB193" s="6"/>
    </row>
    <row r="194" spans="1:186" ht="55.2">
      <c r="A194" s="7">
        <f>+A193+1</f>
        <v>109</v>
      </c>
      <c r="B194" s="1" t="s">
        <v>245</v>
      </c>
      <c r="C194" s="67" t="s">
        <v>74</v>
      </c>
      <c r="D194" s="2">
        <f>E194</f>
        <v>0.36</v>
      </c>
      <c r="E194" s="15">
        <f>SUM(E195:E197)</f>
        <v>0.36</v>
      </c>
      <c r="F194" s="3">
        <v>0</v>
      </c>
      <c r="G194" s="67" t="s">
        <v>246</v>
      </c>
      <c r="H194" s="67" t="s">
        <v>210</v>
      </c>
      <c r="I194" s="67" t="s">
        <v>247</v>
      </c>
      <c r="J194" s="67"/>
      <c r="K194" s="67" t="s">
        <v>79</v>
      </c>
      <c r="L194" s="67"/>
      <c r="M194" s="67" t="s">
        <v>349</v>
      </c>
      <c r="N194" s="6" t="s">
        <v>248</v>
      </c>
    </row>
    <row r="195" spans="1:186" s="26" customFormat="1" ht="41.4">
      <c r="A195" s="19" t="s">
        <v>39</v>
      </c>
      <c r="B195" s="44" t="s">
        <v>249</v>
      </c>
      <c r="C195" s="21" t="s">
        <v>74</v>
      </c>
      <c r="D195" s="22">
        <f t="shared" ref="D195:D197" si="25">E195</f>
        <v>0.05</v>
      </c>
      <c r="E195" s="85">
        <v>0.05</v>
      </c>
      <c r="F195" s="3">
        <v>0</v>
      </c>
      <c r="G195" s="21" t="s">
        <v>242</v>
      </c>
      <c r="H195" s="21" t="s">
        <v>210</v>
      </c>
      <c r="I195" s="21" t="s">
        <v>250</v>
      </c>
      <c r="J195" s="21"/>
      <c r="K195" s="21"/>
      <c r="L195" s="21"/>
      <c r="M195" s="21" t="s">
        <v>349</v>
      </c>
      <c r="N195" s="25" t="s">
        <v>251</v>
      </c>
    </row>
    <row r="196" spans="1:186" s="26" customFormat="1" ht="31.8" customHeight="1">
      <c r="A196" s="19" t="s">
        <v>39</v>
      </c>
      <c r="B196" s="44" t="s">
        <v>252</v>
      </c>
      <c r="C196" s="21" t="s">
        <v>74</v>
      </c>
      <c r="D196" s="22">
        <f t="shared" si="25"/>
        <v>0.24</v>
      </c>
      <c r="E196" s="85">
        <v>0.24</v>
      </c>
      <c r="F196" s="3">
        <v>0</v>
      </c>
      <c r="G196" s="21" t="s">
        <v>213</v>
      </c>
      <c r="H196" s="21" t="s">
        <v>210</v>
      </c>
      <c r="I196" s="21" t="s">
        <v>253</v>
      </c>
      <c r="J196" s="21"/>
      <c r="K196" s="21"/>
      <c r="L196" s="21"/>
      <c r="M196" s="21" t="s">
        <v>349</v>
      </c>
      <c r="N196" s="25" t="s">
        <v>254</v>
      </c>
    </row>
    <row r="197" spans="1:186" s="26" customFormat="1" ht="35.4" customHeight="1">
      <c r="A197" s="19" t="s">
        <v>39</v>
      </c>
      <c r="B197" s="44" t="s">
        <v>255</v>
      </c>
      <c r="C197" s="21" t="s">
        <v>74</v>
      </c>
      <c r="D197" s="22">
        <f t="shared" si="25"/>
        <v>7.0000000000000007E-2</v>
      </c>
      <c r="E197" s="85">
        <v>7.0000000000000007E-2</v>
      </c>
      <c r="F197" s="3">
        <v>0</v>
      </c>
      <c r="G197" s="21" t="s">
        <v>235</v>
      </c>
      <c r="H197" s="21" t="s">
        <v>210</v>
      </c>
      <c r="I197" s="21" t="s">
        <v>256</v>
      </c>
      <c r="J197" s="21"/>
      <c r="K197" s="21"/>
      <c r="L197" s="21"/>
      <c r="M197" s="21" t="s">
        <v>349</v>
      </c>
      <c r="N197" s="25" t="s">
        <v>257</v>
      </c>
    </row>
    <row r="198" spans="1:186" ht="27.6" customHeight="1">
      <c r="A198" s="7">
        <f>+A194+1</f>
        <v>110</v>
      </c>
      <c r="B198" s="42" t="s">
        <v>320</v>
      </c>
      <c r="C198" s="67" t="s">
        <v>74</v>
      </c>
      <c r="D198" s="2">
        <v>0.22</v>
      </c>
      <c r="E198" s="3">
        <v>0.22</v>
      </c>
      <c r="F198" s="3">
        <v>0</v>
      </c>
      <c r="G198" s="5" t="s">
        <v>321</v>
      </c>
      <c r="H198" s="67" t="s">
        <v>322</v>
      </c>
      <c r="I198" s="5" t="s">
        <v>323</v>
      </c>
      <c r="J198" s="67">
        <v>2023</v>
      </c>
      <c r="K198" s="21"/>
      <c r="L198" s="67"/>
      <c r="M198" s="67" t="s">
        <v>349</v>
      </c>
    </row>
    <row r="199" spans="1:186" ht="33.6" customHeight="1">
      <c r="A199" s="7">
        <f>+A198+1</f>
        <v>111</v>
      </c>
      <c r="B199" s="42" t="s">
        <v>324</v>
      </c>
      <c r="C199" s="67" t="s">
        <v>74</v>
      </c>
      <c r="D199" s="2">
        <f>E199</f>
        <v>0.28999999999999998</v>
      </c>
      <c r="E199" s="3">
        <v>0.28999999999999998</v>
      </c>
      <c r="F199" s="3">
        <v>0</v>
      </c>
      <c r="G199" s="5" t="s">
        <v>325</v>
      </c>
      <c r="H199" s="34" t="s">
        <v>322</v>
      </c>
      <c r="I199" s="67" t="s">
        <v>326</v>
      </c>
      <c r="J199" s="67"/>
      <c r="K199" s="67"/>
      <c r="L199" s="67"/>
      <c r="M199" s="67" t="s">
        <v>349</v>
      </c>
    </row>
    <row r="200" spans="1:186" ht="31.2" customHeight="1">
      <c r="A200" s="7">
        <f t="shared" ref="A200:A222" si="26">+A199+1</f>
        <v>112</v>
      </c>
      <c r="B200" s="1" t="s">
        <v>327</v>
      </c>
      <c r="C200" s="67" t="s">
        <v>74</v>
      </c>
      <c r="D200" s="2">
        <v>0.27</v>
      </c>
      <c r="E200" s="3">
        <v>0.27</v>
      </c>
      <c r="F200" s="3">
        <v>0</v>
      </c>
      <c r="G200" s="31" t="s">
        <v>328</v>
      </c>
      <c r="H200" s="67" t="s">
        <v>322</v>
      </c>
      <c r="I200" s="67" t="s">
        <v>329</v>
      </c>
      <c r="J200" s="67"/>
      <c r="K200" s="67"/>
      <c r="L200" s="67"/>
      <c r="M200" s="67" t="s">
        <v>349</v>
      </c>
      <c r="N200" s="54" t="s">
        <v>330</v>
      </c>
    </row>
    <row r="201" spans="1:186" ht="27.6" customHeight="1">
      <c r="A201" s="7">
        <f t="shared" si="26"/>
        <v>113</v>
      </c>
      <c r="B201" s="42" t="s">
        <v>331</v>
      </c>
      <c r="C201" s="67" t="s">
        <v>74</v>
      </c>
      <c r="D201" s="2">
        <f>E201</f>
        <v>0.54</v>
      </c>
      <c r="E201" s="3">
        <v>0.54</v>
      </c>
      <c r="F201" s="3">
        <v>0</v>
      </c>
      <c r="G201" s="33" t="s">
        <v>332</v>
      </c>
      <c r="H201" s="67" t="s">
        <v>322</v>
      </c>
      <c r="I201" s="67" t="s">
        <v>333</v>
      </c>
      <c r="J201" s="67"/>
      <c r="K201" s="67"/>
      <c r="L201" s="67"/>
      <c r="M201" s="67" t="s">
        <v>349</v>
      </c>
      <c r="N201" s="54" t="s">
        <v>334</v>
      </c>
    </row>
    <row r="202" spans="1:186" ht="33.6" customHeight="1">
      <c r="A202" s="7">
        <f t="shared" si="26"/>
        <v>114</v>
      </c>
      <c r="B202" s="1" t="s">
        <v>350</v>
      </c>
      <c r="C202" s="67" t="s">
        <v>74</v>
      </c>
      <c r="D202" s="2">
        <v>0.02</v>
      </c>
      <c r="E202" s="3">
        <v>0.02</v>
      </c>
      <c r="F202" s="3">
        <v>0</v>
      </c>
      <c r="G202" s="67" t="s">
        <v>351</v>
      </c>
      <c r="H202" s="67" t="s">
        <v>347</v>
      </c>
      <c r="I202" s="28" t="s">
        <v>352</v>
      </c>
      <c r="J202" s="67">
        <v>2023</v>
      </c>
      <c r="K202" s="67" t="s">
        <v>79</v>
      </c>
      <c r="L202" s="67"/>
      <c r="M202" s="67" t="s">
        <v>349</v>
      </c>
    </row>
    <row r="203" spans="1:186" ht="35.4" customHeight="1">
      <c r="A203" s="7">
        <f t="shared" si="26"/>
        <v>115</v>
      </c>
      <c r="B203" s="1" t="s">
        <v>353</v>
      </c>
      <c r="C203" s="67" t="s">
        <v>74</v>
      </c>
      <c r="D203" s="2">
        <f>E203</f>
        <v>0.28000000000000003</v>
      </c>
      <c r="E203" s="3">
        <v>0.28000000000000003</v>
      </c>
      <c r="F203" s="3">
        <v>0</v>
      </c>
      <c r="G203" s="67" t="s">
        <v>354</v>
      </c>
      <c r="H203" s="67" t="s">
        <v>347</v>
      </c>
      <c r="I203" s="45" t="s">
        <v>355</v>
      </c>
      <c r="J203" s="67"/>
      <c r="K203" s="67"/>
      <c r="L203" s="67"/>
      <c r="M203" s="67" t="s">
        <v>349</v>
      </c>
    </row>
    <row r="204" spans="1:186" ht="37.200000000000003" customHeight="1">
      <c r="A204" s="7">
        <f t="shared" si="26"/>
        <v>116</v>
      </c>
      <c r="B204" s="86" t="s">
        <v>356</v>
      </c>
      <c r="C204" s="67" t="s">
        <v>74</v>
      </c>
      <c r="D204" s="2">
        <f t="shared" ref="D204:D205" si="27">E204</f>
        <v>0.32</v>
      </c>
      <c r="E204" s="3">
        <v>0.32</v>
      </c>
      <c r="F204" s="3">
        <v>0</v>
      </c>
      <c r="G204" s="28" t="s">
        <v>357</v>
      </c>
      <c r="H204" s="67" t="s">
        <v>347</v>
      </c>
      <c r="I204" s="28" t="s">
        <v>358</v>
      </c>
      <c r="J204" s="67"/>
      <c r="K204" s="67"/>
      <c r="L204" s="67"/>
      <c r="M204" s="67" t="s">
        <v>349</v>
      </c>
    </row>
    <row r="205" spans="1:186" ht="31.8" customHeight="1">
      <c r="A205" s="7">
        <f t="shared" si="26"/>
        <v>117</v>
      </c>
      <c r="B205" s="86" t="s">
        <v>359</v>
      </c>
      <c r="C205" s="67" t="s">
        <v>74</v>
      </c>
      <c r="D205" s="2">
        <f t="shared" si="27"/>
        <v>0.06</v>
      </c>
      <c r="E205" s="3">
        <v>0.06</v>
      </c>
      <c r="F205" s="3">
        <v>0</v>
      </c>
      <c r="G205" s="28" t="s">
        <v>360</v>
      </c>
      <c r="H205" s="67" t="s">
        <v>347</v>
      </c>
      <c r="I205" s="28" t="s">
        <v>361</v>
      </c>
      <c r="J205" s="67"/>
      <c r="K205" s="67"/>
      <c r="L205" s="67"/>
      <c r="M205" s="67" t="s">
        <v>349</v>
      </c>
    </row>
    <row r="206" spans="1:186" ht="43.2" customHeight="1">
      <c r="A206" s="7">
        <f t="shared" si="26"/>
        <v>118</v>
      </c>
      <c r="B206" s="1" t="s">
        <v>362</v>
      </c>
      <c r="C206" s="67" t="s">
        <v>74</v>
      </c>
      <c r="D206" s="2">
        <v>0.24</v>
      </c>
      <c r="E206" s="3">
        <v>0.24</v>
      </c>
      <c r="F206" s="3">
        <v>0</v>
      </c>
      <c r="G206" s="67" t="s">
        <v>363</v>
      </c>
      <c r="H206" s="67" t="s">
        <v>347</v>
      </c>
      <c r="I206" s="67" t="s">
        <v>364</v>
      </c>
      <c r="J206" s="67"/>
      <c r="K206" s="67"/>
      <c r="L206" s="67"/>
      <c r="M206" s="67" t="s">
        <v>349</v>
      </c>
    </row>
    <row r="207" spans="1:186" ht="36.6" customHeight="1">
      <c r="A207" s="7">
        <f t="shared" si="26"/>
        <v>119</v>
      </c>
      <c r="B207" s="1" t="s">
        <v>403</v>
      </c>
      <c r="C207" s="67" t="s">
        <v>74</v>
      </c>
      <c r="D207" s="2">
        <v>0.26</v>
      </c>
      <c r="E207" s="3">
        <v>0.26</v>
      </c>
      <c r="F207" s="3">
        <v>0</v>
      </c>
      <c r="G207" s="28" t="s">
        <v>404</v>
      </c>
      <c r="H207" s="67" t="s">
        <v>405</v>
      </c>
      <c r="I207" s="67" t="s">
        <v>406</v>
      </c>
      <c r="J207" s="67" t="s">
        <v>78</v>
      </c>
      <c r="K207" s="67"/>
      <c r="L207" s="67"/>
      <c r="M207" s="67" t="s">
        <v>349</v>
      </c>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FS207" s="6"/>
      <c r="FT207" s="6"/>
      <c r="FU207" s="6"/>
      <c r="FV207" s="6"/>
      <c r="FW207" s="6"/>
      <c r="FX207" s="6"/>
      <c r="FY207" s="6"/>
      <c r="FZ207" s="6"/>
      <c r="GA207" s="6"/>
      <c r="GB207" s="6"/>
      <c r="GC207" s="6"/>
      <c r="GD207" s="6"/>
    </row>
    <row r="208" spans="1:186" ht="39" customHeight="1">
      <c r="A208" s="7">
        <f t="shared" si="26"/>
        <v>120</v>
      </c>
      <c r="B208" s="1" t="s">
        <v>407</v>
      </c>
      <c r="C208" s="67" t="s">
        <v>74</v>
      </c>
      <c r="D208" s="2">
        <v>0.1</v>
      </c>
      <c r="E208" s="3">
        <v>0.1</v>
      </c>
      <c r="F208" s="3">
        <v>0</v>
      </c>
      <c r="G208" s="28" t="s">
        <v>408</v>
      </c>
      <c r="H208" s="67" t="s">
        <v>405</v>
      </c>
      <c r="I208" s="67" t="s">
        <v>409</v>
      </c>
      <c r="J208" s="67"/>
      <c r="K208" s="67"/>
      <c r="L208" s="67"/>
      <c r="M208" s="67" t="s">
        <v>349</v>
      </c>
      <c r="N208" s="6" t="s">
        <v>410</v>
      </c>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FS208" s="6"/>
      <c r="FT208" s="6"/>
      <c r="FU208" s="6"/>
      <c r="FV208" s="6"/>
      <c r="FW208" s="6"/>
      <c r="FX208" s="6"/>
      <c r="FY208" s="6"/>
      <c r="FZ208" s="6"/>
      <c r="GA208" s="6"/>
      <c r="GB208" s="6"/>
      <c r="GC208" s="6"/>
      <c r="GD208" s="6"/>
    </row>
    <row r="209" spans="1:186" s="6" customFormat="1" ht="37.950000000000003" customHeight="1">
      <c r="A209" s="7">
        <f t="shared" si="26"/>
        <v>121</v>
      </c>
      <c r="B209" s="1" t="s">
        <v>438</v>
      </c>
      <c r="C209" s="67" t="s">
        <v>74</v>
      </c>
      <c r="D209" s="2">
        <f>E209</f>
        <v>0.47</v>
      </c>
      <c r="E209" s="3">
        <v>0.47</v>
      </c>
      <c r="F209" s="3">
        <v>0</v>
      </c>
      <c r="G209" s="67" t="s">
        <v>439</v>
      </c>
      <c r="H209" s="67" t="s">
        <v>440</v>
      </c>
      <c r="I209" s="28" t="s">
        <v>441</v>
      </c>
      <c r="J209" s="67" t="s">
        <v>78</v>
      </c>
      <c r="K209" s="67"/>
      <c r="L209" s="67"/>
      <c r="M209" s="67" t="s">
        <v>349</v>
      </c>
    </row>
    <row r="210" spans="1:186" s="6" customFormat="1" ht="34.200000000000003" customHeight="1">
      <c r="A210" s="7">
        <f t="shared" si="26"/>
        <v>122</v>
      </c>
      <c r="B210" s="1" t="s">
        <v>442</v>
      </c>
      <c r="C210" s="67" t="s">
        <v>74</v>
      </c>
      <c r="D210" s="2">
        <f>E210</f>
        <v>7.0000000000000007E-2</v>
      </c>
      <c r="E210" s="3">
        <v>7.0000000000000007E-2</v>
      </c>
      <c r="F210" s="3">
        <v>0</v>
      </c>
      <c r="G210" s="67" t="s">
        <v>443</v>
      </c>
      <c r="H210" s="67" t="s">
        <v>440</v>
      </c>
      <c r="I210" s="67" t="s">
        <v>444</v>
      </c>
      <c r="J210" s="67"/>
      <c r="K210" s="67"/>
      <c r="L210" s="67"/>
      <c r="M210" s="67" t="s">
        <v>349</v>
      </c>
    </row>
    <row r="211" spans="1:186" ht="27.6">
      <c r="A211" s="7">
        <f t="shared" si="26"/>
        <v>123</v>
      </c>
      <c r="B211" s="1" t="s">
        <v>464</v>
      </c>
      <c r="C211" s="67" t="s">
        <v>74</v>
      </c>
      <c r="D211" s="2">
        <v>1.21</v>
      </c>
      <c r="E211" s="69">
        <v>1.21</v>
      </c>
      <c r="F211" s="3">
        <v>0</v>
      </c>
      <c r="G211" s="67" t="s">
        <v>449</v>
      </c>
      <c r="H211" s="67" t="s">
        <v>450</v>
      </c>
      <c r="I211" s="67" t="s">
        <v>465</v>
      </c>
      <c r="J211" s="67"/>
      <c r="K211" s="67"/>
      <c r="L211" s="67"/>
      <c r="M211" s="67" t="s">
        <v>349</v>
      </c>
    </row>
    <row r="212" spans="1:186" ht="39" customHeight="1">
      <c r="A212" s="7">
        <f t="shared" si="26"/>
        <v>124</v>
      </c>
      <c r="B212" s="1" t="s">
        <v>466</v>
      </c>
      <c r="C212" s="67" t="s">
        <v>74</v>
      </c>
      <c r="D212" s="2">
        <v>0.3</v>
      </c>
      <c r="E212" s="3">
        <v>0.3</v>
      </c>
      <c r="F212" s="3">
        <v>0</v>
      </c>
      <c r="G212" s="67" t="s">
        <v>467</v>
      </c>
      <c r="H212" s="67" t="s">
        <v>468</v>
      </c>
      <c r="I212" s="48" t="s">
        <v>469</v>
      </c>
      <c r="J212" s="67" t="s">
        <v>181</v>
      </c>
      <c r="K212" s="67"/>
      <c r="L212" s="67"/>
      <c r="M212" s="67" t="s">
        <v>349</v>
      </c>
    </row>
    <row r="213" spans="1:186" ht="39.6" customHeight="1">
      <c r="A213" s="7">
        <f t="shared" si="26"/>
        <v>125</v>
      </c>
      <c r="B213" s="1" t="s">
        <v>470</v>
      </c>
      <c r="C213" s="67" t="s">
        <v>74</v>
      </c>
      <c r="D213" s="2">
        <v>0.08</v>
      </c>
      <c r="E213" s="3">
        <v>0.08</v>
      </c>
      <c r="F213" s="3">
        <v>0</v>
      </c>
      <c r="G213" s="67" t="s">
        <v>471</v>
      </c>
      <c r="H213" s="67" t="s">
        <v>468</v>
      </c>
      <c r="I213" s="48" t="s">
        <v>472</v>
      </c>
      <c r="J213" s="67"/>
      <c r="K213" s="67"/>
      <c r="L213" s="67"/>
      <c r="M213" s="67" t="s">
        <v>349</v>
      </c>
    </row>
    <row r="214" spans="1:186" ht="39" customHeight="1">
      <c r="A214" s="7">
        <f t="shared" si="26"/>
        <v>126</v>
      </c>
      <c r="B214" s="1" t="s">
        <v>473</v>
      </c>
      <c r="C214" s="67" t="s">
        <v>74</v>
      </c>
      <c r="D214" s="2">
        <v>0.30000000000000004</v>
      </c>
      <c r="E214" s="3">
        <v>0.30000000000000004</v>
      </c>
      <c r="F214" s="3">
        <v>0</v>
      </c>
      <c r="G214" s="67" t="s">
        <v>474</v>
      </c>
      <c r="H214" s="67" t="s">
        <v>468</v>
      </c>
      <c r="I214" s="48" t="s">
        <v>475</v>
      </c>
      <c r="J214" s="67"/>
      <c r="K214" s="67"/>
      <c r="L214" s="67"/>
      <c r="M214" s="67" t="s">
        <v>349</v>
      </c>
    </row>
    <row r="215" spans="1:186" ht="30" customHeight="1">
      <c r="A215" s="7">
        <f t="shared" si="26"/>
        <v>127</v>
      </c>
      <c r="B215" s="42" t="s">
        <v>522</v>
      </c>
      <c r="C215" s="67" t="s">
        <v>74</v>
      </c>
      <c r="D215" s="3">
        <v>0.31</v>
      </c>
      <c r="E215" s="3">
        <v>0.31</v>
      </c>
      <c r="F215" s="3"/>
      <c r="G215" s="5" t="s">
        <v>520</v>
      </c>
      <c r="H215" s="67" t="s">
        <v>505</v>
      </c>
      <c r="I215" s="5" t="s">
        <v>523</v>
      </c>
      <c r="J215" s="67"/>
      <c r="K215" s="67"/>
      <c r="L215" s="67"/>
      <c r="M215" s="67" t="s">
        <v>349</v>
      </c>
    </row>
    <row r="216" spans="1:186" ht="33" customHeight="1">
      <c r="A216" s="7">
        <f t="shared" si="26"/>
        <v>128</v>
      </c>
      <c r="B216" s="75" t="s">
        <v>526</v>
      </c>
      <c r="C216" s="67" t="s">
        <v>74</v>
      </c>
      <c r="D216" s="15">
        <v>0.5</v>
      </c>
      <c r="E216" s="15">
        <f>D216</f>
        <v>0.5</v>
      </c>
      <c r="F216" s="15"/>
      <c r="G216" s="67" t="s">
        <v>527</v>
      </c>
      <c r="H216" s="67" t="s">
        <v>528</v>
      </c>
      <c r="I216" s="67" t="s">
        <v>529</v>
      </c>
      <c r="J216" s="67"/>
      <c r="K216" s="67"/>
      <c r="L216" s="67"/>
      <c r="M216" s="67" t="s">
        <v>349</v>
      </c>
    </row>
    <row r="217" spans="1:186" ht="35.4" customHeight="1">
      <c r="A217" s="7">
        <f t="shared" si="26"/>
        <v>129</v>
      </c>
      <c r="B217" s="75" t="s">
        <v>530</v>
      </c>
      <c r="C217" s="67" t="s">
        <v>74</v>
      </c>
      <c r="D217" s="15">
        <v>0.13</v>
      </c>
      <c r="E217" s="15">
        <f>D217</f>
        <v>0.13</v>
      </c>
      <c r="F217" s="15"/>
      <c r="G217" s="67" t="s">
        <v>527</v>
      </c>
      <c r="H217" s="67" t="s">
        <v>528</v>
      </c>
      <c r="I217" s="67" t="s">
        <v>531</v>
      </c>
      <c r="J217" s="67"/>
      <c r="K217" s="67"/>
      <c r="L217" s="67"/>
      <c r="M217" s="67" t="s">
        <v>349</v>
      </c>
      <c r="N217" s="54" t="s">
        <v>532</v>
      </c>
    </row>
    <row r="218" spans="1:186" ht="45" customHeight="1">
      <c r="A218" s="7">
        <f t="shared" si="26"/>
        <v>130</v>
      </c>
      <c r="B218" s="75" t="s">
        <v>533</v>
      </c>
      <c r="C218" s="67" t="s">
        <v>74</v>
      </c>
      <c r="D218" s="15">
        <v>0.38</v>
      </c>
      <c r="E218" s="15">
        <f>D218</f>
        <v>0.38</v>
      </c>
      <c r="F218" s="15"/>
      <c r="G218" s="67" t="s">
        <v>534</v>
      </c>
      <c r="H218" s="67" t="s">
        <v>528</v>
      </c>
      <c r="I218" s="67" t="s">
        <v>535</v>
      </c>
      <c r="J218" s="67"/>
      <c r="K218" s="67"/>
      <c r="L218" s="67"/>
      <c r="M218" s="67" t="s">
        <v>349</v>
      </c>
      <c r="N218" s="54" t="s">
        <v>536</v>
      </c>
    </row>
    <row r="219" spans="1:186" ht="27.6" customHeight="1">
      <c r="A219" s="7">
        <f t="shared" si="26"/>
        <v>131</v>
      </c>
      <c r="B219" s="27" t="s">
        <v>686</v>
      </c>
      <c r="C219" s="67" t="s">
        <v>74</v>
      </c>
      <c r="D219" s="2">
        <v>0.81</v>
      </c>
      <c r="E219" s="3">
        <v>0.81</v>
      </c>
      <c r="F219" s="3">
        <v>0</v>
      </c>
      <c r="G219" s="28" t="s">
        <v>682</v>
      </c>
      <c r="H219" s="67" t="s">
        <v>678</v>
      </c>
      <c r="I219" s="67" t="s">
        <v>687</v>
      </c>
      <c r="J219" s="67">
        <v>2023</v>
      </c>
      <c r="K219" s="67"/>
      <c r="L219" s="21" t="s">
        <v>38</v>
      </c>
      <c r="M219" s="21" t="s">
        <v>349</v>
      </c>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FS219" s="6"/>
      <c r="FT219" s="6"/>
      <c r="FU219" s="6"/>
      <c r="FV219" s="6"/>
      <c r="FW219" s="6"/>
      <c r="FX219" s="6"/>
      <c r="FY219" s="6"/>
      <c r="FZ219" s="6"/>
      <c r="GA219" s="6"/>
      <c r="GB219" s="6"/>
      <c r="GC219" s="6"/>
      <c r="GD219" s="6"/>
    </row>
    <row r="220" spans="1:186" ht="33.6" customHeight="1">
      <c r="A220" s="7">
        <f t="shared" si="26"/>
        <v>132</v>
      </c>
      <c r="B220" s="1" t="s">
        <v>688</v>
      </c>
      <c r="C220" s="67" t="s">
        <v>74</v>
      </c>
      <c r="D220" s="2">
        <v>0.2</v>
      </c>
      <c r="E220" s="3">
        <v>0.2</v>
      </c>
      <c r="F220" s="3">
        <v>0</v>
      </c>
      <c r="G220" s="28" t="s">
        <v>689</v>
      </c>
      <c r="H220" s="67" t="s">
        <v>678</v>
      </c>
      <c r="I220" s="67" t="s">
        <v>690</v>
      </c>
      <c r="J220" s="67">
        <v>2023</v>
      </c>
      <c r="K220" s="67"/>
      <c r="L220" s="21" t="s">
        <v>38</v>
      </c>
      <c r="M220" s="21" t="s">
        <v>349</v>
      </c>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c r="FN220" s="6"/>
      <c r="FO220" s="6"/>
      <c r="FP220" s="6"/>
      <c r="FQ220" s="6"/>
      <c r="FR220" s="6"/>
      <c r="FS220" s="6"/>
      <c r="FT220" s="6"/>
      <c r="FU220" s="6"/>
      <c r="FV220" s="6"/>
      <c r="FW220" s="6"/>
      <c r="FX220" s="6"/>
      <c r="FY220" s="6"/>
      <c r="FZ220" s="6"/>
      <c r="GA220" s="6"/>
      <c r="GB220" s="6"/>
      <c r="GC220" s="6"/>
      <c r="GD220" s="6"/>
    </row>
    <row r="221" spans="1:186" ht="28.2" customHeight="1">
      <c r="A221" s="7">
        <f t="shared" si="26"/>
        <v>133</v>
      </c>
      <c r="B221" s="1" t="s">
        <v>691</v>
      </c>
      <c r="C221" s="67" t="s">
        <v>74</v>
      </c>
      <c r="D221" s="2">
        <v>0.05</v>
      </c>
      <c r="E221" s="3">
        <v>0.05</v>
      </c>
      <c r="F221" s="3">
        <v>0</v>
      </c>
      <c r="G221" s="28" t="s">
        <v>692</v>
      </c>
      <c r="H221" s="67" t="s">
        <v>678</v>
      </c>
      <c r="I221" s="67" t="s">
        <v>693</v>
      </c>
      <c r="J221" s="67"/>
      <c r="K221" s="67"/>
      <c r="L221" s="67" t="s">
        <v>38</v>
      </c>
      <c r="M221" s="21" t="s">
        <v>349</v>
      </c>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S221" s="6"/>
      <c r="CT221" s="6"/>
      <c r="CU221" s="6"/>
      <c r="CV221" s="6"/>
      <c r="CW221" s="6"/>
      <c r="CX221" s="6"/>
      <c r="CY221" s="6"/>
      <c r="CZ221" s="6"/>
      <c r="DA221" s="6"/>
      <c r="DB221" s="6"/>
      <c r="DC221" s="6"/>
      <c r="DD221" s="6"/>
      <c r="DE221" s="6"/>
      <c r="DF221" s="6"/>
      <c r="DG221" s="6"/>
      <c r="DH221" s="6"/>
      <c r="DI221" s="6"/>
      <c r="DJ221" s="6"/>
      <c r="DK221" s="6"/>
      <c r="DL221" s="6"/>
      <c r="DM221" s="6"/>
      <c r="DN221" s="6"/>
      <c r="DO221" s="6"/>
      <c r="DP221" s="6"/>
      <c r="DQ221" s="6"/>
      <c r="DR221" s="6"/>
      <c r="DS221" s="6"/>
      <c r="DT221" s="6"/>
      <c r="DU221" s="6"/>
      <c r="DV221" s="6"/>
      <c r="DW221" s="6"/>
      <c r="DX221" s="6"/>
      <c r="DY221" s="6"/>
      <c r="DZ221" s="6"/>
      <c r="EA221" s="6"/>
      <c r="EB221" s="6"/>
      <c r="EC221" s="6"/>
      <c r="ED221" s="6"/>
      <c r="EE221" s="6"/>
      <c r="EF221" s="6"/>
      <c r="EG221" s="6"/>
      <c r="EH221" s="6"/>
      <c r="EI221" s="6"/>
      <c r="EJ221" s="6"/>
      <c r="EK221" s="6"/>
      <c r="EL221" s="6"/>
      <c r="EM221" s="6"/>
      <c r="EN221" s="6"/>
      <c r="EO221" s="6"/>
      <c r="EP221" s="6"/>
      <c r="EQ221" s="6"/>
      <c r="ER221" s="6"/>
      <c r="ES221" s="6"/>
      <c r="ET221" s="6"/>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FS221" s="6"/>
      <c r="FT221" s="6"/>
      <c r="FU221" s="6"/>
      <c r="FV221" s="6"/>
      <c r="FW221" s="6"/>
      <c r="FX221" s="6"/>
      <c r="FY221" s="6"/>
      <c r="FZ221" s="6"/>
      <c r="GA221" s="6"/>
      <c r="GB221" s="6"/>
      <c r="GC221" s="6"/>
      <c r="GD221" s="6"/>
    </row>
    <row r="222" spans="1:186" ht="47.4" customHeight="1">
      <c r="A222" s="7">
        <f t="shared" si="26"/>
        <v>134</v>
      </c>
      <c r="B222" s="1" t="s">
        <v>694</v>
      </c>
      <c r="C222" s="67" t="s">
        <v>74</v>
      </c>
      <c r="D222" s="2">
        <v>0.28999999999999998</v>
      </c>
      <c r="E222" s="3">
        <v>0.28999999999999998</v>
      </c>
      <c r="F222" s="3">
        <v>0</v>
      </c>
      <c r="G222" s="28" t="s">
        <v>695</v>
      </c>
      <c r="H222" s="67" t="s">
        <v>678</v>
      </c>
      <c r="I222" s="67" t="s">
        <v>696</v>
      </c>
      <c r="J222" s="67"/>
      <c r="K222" s="67"/>
      <c r="L222" s="67" t="s">
        <v>38</v>
      </c>
      <c r="M222" s="21" t="s">
        <v>349</v>
      </c>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6"/>
      <c r="CT222" s="6"/>
      <c r="CU222" s="6"/>
      <c r="CV222" s="6"/>
      <c r="CW222" s="6"/>
      <c r="CX222" s="6"/>
      <c r="CY222" s="6"/>
      <c r="CZ222" s="6"/>
      <c r="DA222" s="6"/>
      <c r="DB222" s="6"/>
      <c r="DC222" s="6"/>
      <c r="DD222" s="6"/>
      <c r="DE222" s="6"/>
      <c r="DF222" s="6"/>
      <c r="DG222" s="6"/>
      <c r="DH222" s="6"/>
      <c r="DI222" s="6"/>
      <c r="DJ222" s="6"/>
      <c r="DK222" s="6"/>
      <c r="DL222" s="6"/>
      <c r="DM222" s="6"/>
      <c r="DN222" s="6"/>
      <c r="DO222" s="6"/>
      <c r="DP222" s="6"/>
      <c r="DQ222" s="6"/>
      <c r="DR222" s="6"/>
      <c r="DS222" s="6"/>
      <c r="DT222" s="6"/>
      <c r="DU222" s="6"/>
      <c r="DV222" s="6"/>
      <c r="DW222" s="6"/>
      <c r="DX222" s="6"/>
      <c r="DY222" s="6"/>
      <c r="DZ222" s="6"/>
      <c r="EA222" s="6"/>
      <c r="EB222" s="6"/>
      <c r="EC222" s="6"/>
      <c r="ED222" s="6"/>
      <c r="EE222" s="6"/>
      <c r="EF222" s="6"/>
      <c r="EG222" s="6"/>
      <c r="EH222" s="6"/>
      <c r="EI222" s="6"/>
      <c r="EJ222" s="6"/>
      <c r="EK222" s="6"/>
      <c r="EL222" s="6"/>
      <c r="EM222" s="6"/>
      <c r="EN222" s="6"/>
      <c r="EO222" s="6"/>
      <c r="EP222" s="6"/>
      <c r="EQ222" s="6"/>
      <c r="ER222" s="6"/>
      <c r="ES222" s="6"/>
      <c r="ET222" s="6"/>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FS222" s="6"/>
      <c r="FT222" s="6"/>
      <c r="FU222" s="6"/>
      <c r="FV222" s="6"/>
      <c r="FW222" s="6"/>
      <c r="FX222" s="6"/>
      <c r="FY222" s="6"/>
      <c r="FZ222" s="6"/>
      <c r="GA222" s="6"/>
      <c r="GB222" s="6"/>
      <c r="GC222" s="6"/>
      <c r="GD222" s="6"/>
    </row>
    <row r="223" spans="1:186" s="26" customFormat="1" ht="33" customHeight="1">
      <c r="A223" s="19" t="s">
        <v>39</v>
      </c>
      <c r="B223" s="44" t="s">
        <v>697</v>
      </c>
      <c r="C223" s="21" t="s">
        <v>74</v>
      </c>
      <c r="D223" s="22">
        <v>0.22</v>
      </c>
      <c r="E223" s="23">
        <v>0.22</v>
      </c>
      <c r="F223" s="23">
        <v>0</v>
      </c>
      <c r="G223" s="74" t="s">
        <v>698</v>
      </c>
      <c r="H223" s="21" t="s">
        <v>678</v>
      </c>
      <c r="I223" s="21" t="s">
        <v>699</v>
      </c>
      <c r="J223" s="21"/>
      <c r="K223" s="21"/>
      <c r="L223" s="21" t="s">
        <v>38</v>
      </c>
      <c r="M223" s="21" t="s">
        <v>349</v>
      </c>
      <c r="N223" s="25" t="s">
        <v>700</v>
      </c>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c r="FZ223" s="25"/>
      <c r="GA223" s="25"/>
      <c r="GB223" s="25"/>
      <c r="GC223" s="25"/>
      <c r="GD223" s="25"/>
    </row>
    <row r="224" spans="1:186" s="26" customFormat="1" ht="30" customHeight="1">
      <c r="A224" s="19" t="s">
        <v>39</v>
      </c>
      <c r="B224" s="44" t="s">
        <v>701</v>
      </c>
      <c r="C224" s="21" t="s">
        <v>74</v>
      </c>
      <c r="D224" s="22">
        <v>7.0000000000000007E-2</v>
      </c>
      <c r="E224" s="23">
        <v>7.0000000000000007E-2</v>
      </c>
      <c r="F224" s="23">
        <v>0</v>
      </c>
      <c r="G224" s="74" t="s">
        <v>677</v>
      </c>
      <c r="H224" s="21" t="s">
        <v>678</v>
      </c>
      <c r="I224" s="21" t="s">
        <v>702</v>
      </c>
      <c r="J224" s="21"/>
      <c r="K224" s="21"/>
      <c r="L224" s="21" t="s">
        <v>38</v>
      </c>
      <c r="M224" s="21" t="s">
        <v>349</v>
      </c>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5"/>
      <c r="CM224" s="25"/>
      <c r="CN224" s="25"/>
      <c r="CO224" s="25"/>
      <c r="CP224" s="25"/>
      <c r="CQ224" s="25"/>
      <c r="CR224" s="25"/>
      <c r="CS224" s="25"/>
      <c r="CT224" s="25"/>
      <c r="CU224" s="25"/>
      <c r="CV224" s="25"/>
      <c r="CW224" s="25"/>
      <c r="CX224" s="25"/>
      <c r="CY224" s="25"/>
      <c r="CZ224" s="25"/>
      <c r="DA224" s="25"/>
      <c r="DB224" s="25"/>
      <c r="DC224" s="25"/>
      <c r="DD224" s="25"/>
      <c r="DE224" s="25"/>
      <c r="DF224" s="25"/>
      <c r="DG224" s="25"/>
      <c r="DH224" s="25"/>
      <c r="DI224" s="25"/>
      <c r="DJ224" s="25"/>
      <c r="DK224" s="25"/>
      <c r="DL224" s="25"/>
      <c r="DM224" s="25"/>
      <c r="DN224" s="25"/>
      <c r="DO224" s="25"/>
      <c r="DP224" s="25"/>
      <c r="DQ224" s="25"/>
      <c r="DR224" s="25"/>
      <c r="DS224" s="25"/>
      <c r="DT224" s="25"/>
      <c r="DU224" s="25"/>
      <c r="DV224" s="25"/>
      <c r="DW224" s="25"/>
      <c r="DX224" s="25"/>
      <c r="DY224" s="25"/>
      <c r="DZ224" s="25"/>
      <c r="EA224" s="25"/>
      <c r="EB224" s="25"/>
      <c r="EC224" s="25"/>
      <c r="ED224" s="25"/>
      <c r="EE224" s="25"/>
      <c r="EF224" s="25"/>
      <c r="EG224" s="25"/>
      <c r="EH224" s="25"/>
      <c r="EI224" s="25"/>
      <c r="EJ224" s="25"/>
      <c r="EK224" s="25"/>
      <c r="EL224" s="25"/>
      <c r="EM224" s="25"/>
      <c r="EN224" s="25"/>
      <c r="EO224" s="25"/>
      <c r="EP224" s="25"/>
      <c r="EQ224" s="25"/>
      <c r="ER224" s="25"/>
      <c r="ES224" s="25"/>
      <c r="ET224" s="25"/>
      <c r="EU224" s="25"/>
      <c r="EV224" s="25"/>
      <c r="EW224" s="25"/>
      <c r="EX224" s="25"/>
      <c r="EY224" s="25"/>
      <c r="EZ224" s="25"/>
      <c r="FA224" s="25"/>
      <c r="FB224" s="25"/>
      <c r="FC224" s="25"/>
      <c r="FD224" s="25"/>
      <c r="FE224" s="25"/>
      <c r="FF224" s="25"/>
      <c r="FG224" s="25"/>
      <c r="FH224" s="25"/>
      <c r="FI224" s="25"/>
      <c r="FJ224" s="25"/>
      <c r="FK224" s="25"/>
      <c r="FL224" s="25"/>
      <c r="FM224" s="25"/>
      <c r="FN224" s="25"/>
      <c r="FO224" s="25"/>
      <c r="FP224" s="25"/>
      <c r="FQ224" s="25"/>
      <c r="FR224" s="25"/>
      <c r="FS224" s="25"/>
      <c r="FT224" s="25"/>
      <c r="FU224" s="25"/>
      <c r="FV224" s="25"/>
      <c r="FW224" s="25"/>
      <c r="FX224" s="25"/>
      <c r="FY224" s="25"/>
      <c r="FZ224" s="25"/>
      <c r="GA224" s="25"/>
      <c r="GB224" s="25"/>
      <c r="GC224" s="25"/>
      <c r="GD224" s="25"/>
    </row>
    <row r="225" spans="1:186" ht="41.4">
      <c r="A225" s="7">
        <f>+A222+1</f>
        <v>135</v>
      </c>
      <c r="B225" s="1" t="s">
        <v>703</v>
      </c>
      <c r="C225" s="67" t="s">
        <v>74</v>
      </c>
      <c r="D225" s="2">
        <v>1.1700000000000002</v>
      </c>
      <c r="E225" s="3">
        <v>1.1700000000000002</v>
      </c>
      <c r="F225" s="3">
        <v>0</v>
      </c>
      <c r="G225" s="28" t="s">
        <v>682</v>
      </c>
      <c r="H225" s="67" t="s">
        <v>678</v>
      </c>
      <c r="I225" s="67" t="s">
        <v>704</v>
      </c>
      <c r="J225" s="67"/>
      <c r="K225" s="67"/>
      <c r="L225" s="67" t="s">
        <v>38</v>
      </c>
      <c r="M225" s="21" t="s">
        <v>349</v>
      </c>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c r="CR225" s="6"/>
      <c r="CS225" s="6"/>
      <c r="CT225" s="6"/>
      <c r="CU225" s="6"/>
      <c r="CV225" s="6"/>
      <c r="CW225" s="6"/>
      <c r="CX225" s="6"/>
      <c r="CY225" s="6"/>
      <c r="CZ225" s="6"/>
      <c r="DA225" s="6"/>
      <c r="DB225" s="6"/>
      <c r="DC225" s="6"/>
      <c r="DD225" s="6"/>
      <c r="DE225" s="6"/>
      <c r="DF225" s="6"/>
      <c r="DG225" s="6"/>
      <c r="DH225" s="6"/>
      <c r="DI225" s="6"/>
      <c r="DJ225" s="6"/>
      <c r="DK225" s="6"/>
      <c r="DL225" s="6"/>
      <c r="DM225" s="6"/>
      <c r="DN225" s="6"/>
      <c r="DO225" s="6"/>
      <c r="DP225" s="6"/>
      <c r="DQ225" s="6"/>
      <c r="DR225" s="6"/>
      <c r="DS225" s="6"/>
      <c r="DT225" s="6"/>
      <c r="DU225" s="6"/>
      <c r="DV225" s="6"/>
      <c r="DW225" s="6"/>
      <c r="DX225" s="6"/>
      <c r="DY225" s="6"/>
      <c r="DZ225" s="6"/>
      <c r="EA225" s="6"/>
      <c r="EB225" s="6"/>
      <c r="EC225" s="6"/>
      <c r="ED225" s="6"/>
      <c r="EE225" s="6"/>
      <c r="EF225" s="6"/>
      <c r="EG225" s="6"/>
      <c r="EH225" s="6"/>
      <c r="EI225" s="6"/>
      <c r="EJ225" s="6"/>
      <c r="EK225" s="6"/>
      <c r="EL225" s="6"/>
      <c r="EM225" s="6"/>
      <c r="EN225" s="6"/>
      <c r="EO225" s="6"/>
      <c r="EP225" s="6"/>
      <c r="EQ225" s="6"/>
      <c r="ER225" s="6"/>
      <c r="ES225" s="6"/>
      <c r="ET225" s="6"/>
      <c r="EU225" s="6"/>
      <c r="EV225" s="6"/>
      <c r="EW225" s="6"/>
      <c r="EX225" s="6"/>
      <c r="EY225" s="6"/>
      <c r="EZ225" s="6"/>
      <c r="FA225" s="6"/>
      <c r="FB225" s="6"/>
      <c r="FC225" s="6"/>
      <c r="FD225" s="6"/>
      <c r="FE225" s="6"/>
      <c r="FF225" s="6"/>
      <c r="FG225" s="6"/>
      <c r="FH225" s="6"/>
      <c r="FI225" s="6"/>
      <c r="FJ225" s="6"/>
      <c r="FK225" s="6"/>
      <c r="FL225" s="6"/>
      <c r="FM225" s="6"/>
      <c r="FN225" s="6"/>
      <c r="FO225" s="6"/>
      <c r="FP225" s="6"/>
      <c r="FQ225" s="6"/>
      <c r="FR225" s="6"/>
      <c r="FS225" s="6"/>
      <c r="FT225" s="6"/>
      <c r="FU225" s="6"/>
      <c r="FV225" s="6"/>
      <c r="FW225" s="6"/>
      <c r="FX225" s="6"/>
      <c r="FY225" s="6"/>
      <c r="FZ225" s="6"/>
      <c r="GA225" s="6"/>
      <c r="GB225" s="6"/>
      <c r="GC225" s="6"/>
      <c r="GD225" s="6"/>
    </row>
    <row r="226" spans="1:186" ht="74.400000000000006" customHeight="1">
      <c r="A226" s="29">
        <f>+A225+1</f>
        <v>136</v>
      </c>
      <c r="B226" s="1" t="s">
        <v>782</v>
      </c>
      <c r="C226" s="67" t="s">
        <v>74</v>
      </c>
      <c r="D226" s="15">
        <f>SUM(D227:D230)</f>
        <v>0.41000000000000003</v>
      </c>
      <c r="E226" s="15">
        <f>SUM(E227:E230)</f>
        <v>0.41000000000000003</v>
      </c>
      <c r="F226" s="38">
        <v>0</v>
      </c>
      <c r="G226" s="67" t="s">
        <v>783</v>
      </c>
      <c r="H226" s="67" t="s">
        <v>758</v>
      </c>
      <c r="I226" s="67" t="s">
        <v>784</v>
      </c>
      <c r="J226" s="67"/>
      <c r="K226" s="66"/>
      <c r="L226" s="67"/>
      <c r="M226" s="67" t="s">
        <v>349</v>
      </c>
      <c r="N226" s="54" t="s">
        <v>96</v>
      </c>
    </row>
    <row r="227" spans="1:186" s="26" customFormat="1" ht="33" customHeight="1">
      <c r="A227" s="36" t="s">
        <v>39</v>
      </c>
      <c r="B227" s="44" t="s">
        <v>785</v>
      </c>
      <c r="C227" s="21" t="s">
        <v>74</v>
      </c>
      <c r="D227" s="85">
        <v>0.13</v>
      </c>
      <c r="E227" s="85">
        <v>0.13</v>
      </c>
      <c r="F227" s="38">
        <v>0</v>
      </c>
      <c r="G227" s="21" t="s">
        <v>786</v>
      </c>
      <c r="H227" s="21" t="s">
        <v>758</v>
      </c>
      <c r="I227" s="21" t="s">
        <v>787</v>
      </c>
      <c r="J227" s="21"/>
      <c r="K227" s="87"/>
      <c r="L227" s="21"/>
      <c r="M227" s="21" t="s">
        <v>349</v>
      </c>
    </row>
    <row r="228" spans="1:186" s="26" customFormat="1" ht="33.6" customHeight="1">
      <c r="A228" s="36" t="s">
        <v>39</v>
      </c>
      <c r="B228" s="44" t="s">
        <v>788</v>
      </c>
      <c r="C228" s="21" t="s">
        <v>74</v>
      </c>
      <c r="D228" s="85">
        <v>0.15</v>
      </c>
      <c r="E228" s="85">
        <v>0.15</v>
      </c>
      <c r="F228" s="38">
        <v>0</v>
      </c>
      <c r="G228" s="21" t="s">
        <v>789</v>
      </c>
      <c r="H228" s="21" t="s">
        <v>758</v>
      </c>
      <c r="I228" s="21" t="s">
        <v>790</v>
      </c>
      <c r="J228" s="21"/>
      <c r="K228" s="87"/>
      <c r="L228" s="21"/>
      <c r="M228" s="21" t="s">
        <v>349</v>
      </c>
      <c r="N228" s="88" t="s">
        <v>791</v>
      </c>
    </row>
    <row r="229" spans="1:186" s="26" customFormat="1" ht="34.200000000000003" customHeight="1">
      <c r="A229" s="36" t="s">
        <v>39</v>
      </c>
      <c r="B229" s="44" t="s">
        <v>792</v>
      </c>
      <c r="C229" s="21" t="s">
        <v>74</v>
      </c>
      <c r="D229" s="85">
        <v>0.05</v>
      </c>
      <c r="E229" s="85">
        <v>0.05</v>
      </c>
      <c r="F229" s="38">
        <v>0</v>
      </c>
      <c r="G229" s="21" t="s">
        <v>793</v>
      </c>
      <c r="H229" s="21" t="s">
        <v>758</v>
      </c>
      <c r="I229" s="21" t="s">
        <v>794</v>
      </c>
      <c r="J229" s="21"/>
      <c r="K229" s="87"/>
      <c r="L229" s="21"/>
      <c r="M229" s="21" t="s">
        <v>349</v>
      </c>
    </row>
    <row r="230" spans="1:186" s="26" customFormat="1" ht="33.6" customHeight="1">
      <c r="A230" s="36" t="s">
        <v>39</v>
      </c>
      <c r="B230" s="44" t="s">
        <v>795</v>
      </c>
      <c r="C230" s="21" t="s">
        <v>74</v>
      </c>
      <c r="D230" s="85">
        <v>0.08</v>
      </c>
      <c r="E230" s="85">
        <v>0.08</v>
      </c>
      <c r="F230" s="38">
        <v>0</v>
      </c>
      <c r="G230" s="21" t="s">
        <v>796</v>
      </c>
      <c r="H230" s="21" t="s">
        <v>758</v>
      </c>
      <c r="I230" s="21" t="s">
        <v>797</v>
      </c>
      <c r="J230" s="21"/>
      <c r="K230" s="87"/>
      <c r="L230" s="21"/>
      <c r="M230" s="21" t="s">
        <v>349</v>
      </c>
    </row>
    <row r="231" spans="1:186" ht="27.6">
      <c r="A231" s="7">
        <f>+A226+1</f>
        <v>137</v>
      </c>
      <c r="B231" s="1" t="s">
        <v>802</v>
      </c>
      <c r="C231" s="67" t="s">
        <v>74</v>
      </c>
      <c r="D231" s="2">
        <v>7.0000000000000007E-2</v>
      </c>
      <c r="E231" s="3">
        <v>7.0000000000000007E-2</v>
      </c>
      <c r="F231" s="3">
        <v>0</v>
      </c>
      <c r="G231" s="67" t="s">
        <v>803</v>
      </c>
      <c r="H231" s="67" t="s">
        <v>800</v>
      </c>
      <c r="I231" s="67" t="s">
        <v>804</v>
      </c>
      <c r="J231" s="67" t="s">
        <v>78</v>
      </c>
      <c r="K231" s="104"/>
      <c r="L231" s="67"/>
      <c r="M231" s="67" t="s">
        <v>349</v>
      </c>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6"/>
      <c r="CT231" s="6"/>
      <c r="CU231" s="6"/>
      <c r="CV231" s="6"/>
      <c r="CW231" s="6"/>
      <c r="CX231" s="6"/>
      <c r="CY231" s="6"/>
      <c r="CZ231" s="6"/>
      <c r="DA231" s="6"/>
      <c r="DB231" s="6"/>
      <c r="DC231" s="6"/>
      <c r="DD231" s="6"/>
      <c r="DE231" s="6"/>
      <c r="DF231" s="6"/>
      <c r="DG231" s="6"/>
      <c r="DH231" s="6"/>
      <c r="DI231" s="6"/>
      <c r="DJ231" s="6"/>
      <c r="DK231" s="6"/>
      <c r="DL231" s="6"/>
      <c r="DM231" s="6"/>
      <c r="DN231" s="6"/>
      <c r="DO231" s="6"/>
      <c r="DP231" s="6"/>
      <c r="DQ231" s="6"/>
      <c r="DR231" s="6"/>
      <c r="DS231" s="6"/>
      <c r="DT231" s="6"/>
      <c r="DU231" s="6"/>
      <c r="DV231" s="6"/>
      <c r="DW231" s="6"/>
      <c r="DX231" s="6"/>
      <c r="DY231" s="6"/>
      <c r="DZ231" s="6"/>
      <c r="EA231" s="6"/>
      <c r="EB231" s="6"/>
      <c r="EC231" s="6"/>
      <c r="ED231" s="6"/>
      <c r="EE231" s="6"/>
      <c r="EF231" s="6"/>
      <c r="EG231" s="6"/>
      <c r="EH231" s="6"/>
      <c r="EI231" s="6"/>
      <c r="EJ231" s="6"/>
      <c r="EK231" s="6"/>
      <c r="EL231" s="6"/>
      <c r="EM231" s="6"/>
      <c r="EN231" s="6"/>
      <c r="EO231" s="6"/>
      <c r="EP231" s="6"/>
      <c r="EQ231" s="6"/>
      <c r="ER231" s="6"/>
      <c r="ES231" s="6"/>
      <c r="ET231" s="6"/>
      <c r="EU231" s="6"/>
      <c r="EV231" s="6"/>
      <c r="EW231" s="6"/>
      <c r="EX231" s="6"/>
      <c r="EY231" s="6"/>
      <c r="EZ231" s="6"/>
      <c r="FA231" s="6"/>
      <c r="FB231" s="6"/>
      <c r="FC231" s="6"/>
      <c r="FD231" s="6"/>
      <c r="FE231" s="6"/>
      <c r="FF231" s="6"/>
      <c r="FG231" s="6"/>
      <c r="FH231" s="6"/>
      <c r="FI231" s="6"/>
      <c r="FJ231" s="6"/>
      <c r="FK231" s="6"/>
      <c r="FL231" s="6"/>
      <c r="FM231" s="6"/>
      <c r="FN231" s="6"/>
      <c r="FO231" s="6"/>
      <c r="FP231" s="6"/>
      <c r="FQ231" s="6"/>
      <c r="FR231" s="6"/>
      <c r="FS231" s="6"/>
      <c r="FT231" s="6"/>
      <c r="FU231" s="6"/>
      <c r="FV231" s="6"/>
      <c r="FW231" s="6"/>
      <c r="FX231" s="6"/>
      <c r="FY231" s="6"/>
      <c r="FZ231" s="6"/>
      <c r="GA231" s="6"/>
      <c r="GB231" s="6"/>
      <c r="GC231" s="10"/>
      <c r="GD231" s="10"/>
    </row>
    <row r="232" spans="1:186" ht="33" customHeight="1">
      <c r="A232" s="7">
        <f>+A231+1</f>
        <v>138</v>
      </c>
      <c r="B232" s="97" t="s">
        <v>805</v>
      </c>
      <c r="C232" s="67" t="s">
        <v>74</v>
      </c>
      <c r="D232" s="2">
        <v>0.98</v>
      </c>
      <c r="E232" s="3">
        <v>0.98</v>
      </c>
      <c r="F232" s="3">
        <v>0</v>
      </c>
      <c r="G232" s="76" t="s">
        <v>806</v>
      </c>
      <c r="H232" s="67" t="s">
        <v>800</v>
      </c>
      <c r="I232" s="8" t="s">
        <v>807</v>
      </c>
      <c r="J232" s="67" t="s">
        <v>78</v>
      </c>
      <c r="K232" s="104"/>
      <c r="L232" s="67"/>
      <c r="M232" s="67" t="s">
        <v>349</v>
      </c>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S232" s="6"/>
      <c r="CT232" s="6"/>
      <c r="CU232" s="6"/>
      <c r="CV232" s="6"/>
      <c r="CW232" s="6"/>
      <c r="CX232" s="6"/>
      <c r="CY232" s="6"/>
      <c r="CZ232" s="6"/>
      <c r="DA232" s="6"/>
      <c r="DB232" s="6"/>
      <c r="DC232" s="6"/>
      <c r="DD232" s="6"/>
      <c r="DE232" s="6"/>
      <c r="DF232" s="6"/>
      <c r="DG232" s="6"/>
      <c r="DH232" s="6"/>
      <c r="DI232" s="6"/>
      <c r="DJ232" s="6"/>
      <c r="DK232" s="6"/>
      <c r="DL232" s="6"/>
      <c r="DM232" s="6"/>
      <c r="DN232" s="6"/>
      <c r="DO232" s="6"/>
      <c r="DP232" s="6"/>
      <c r="DQ232" s="6"/>
      <c r="DR232" s="6"/>
      <c r="DS232" s="6"/>
      <c r="DT232" s="6"/>
      <c r="DU232" s="6"/>
      <c r="DV232" s="6"/>
      <c r="DW232" s="6"/>
      <c r="DX232" s="6"/>
      <c r="DY232" s="6"/>
      <c r="DZ232" s="6"/>
      <c r="EA232" s="6"/>
      <c r="EB232" s="6"/>
      <c r="EC232" s="6"/>
      <c r="ED232" s="6"/>
      <c r="EE232" s="6"/>
      <c r="EF232" s="6"/>
      <c r="EG232" s="6"/>
      <c r="EH232" s="6"/>
      <c r="EI232" s="6"/>
      <c r="EJ232" s="6"/>
      <c r="EK232" s="6"/>
      <c r="EL232" s="6"/>
      <c r="EM232" s="6"/>
      <c r="EN232" s="6"/>
      <c r="EO232" s="6"/>
      <c r="EP232" s="6"/>
      <c r="EQ232" s="6"/>
      <c r="ER232" s="6"/>
      <c r="ES232" s="6"/>
      <c r="ET232" s="6"/>
      <c r="EU232" s="6"/>
      <c r="EV232" s="6"/>
      <c r="EW232" s="6"/>
      <c r="EX232" s="6"/>
      <c r="EY232" s="6"/>
      <c r="EZ232" s="6"/>
      <c r="FA232" s="6"/>
      <c r="FB232" s="6"/>
      <c r="FC232" s="6"/>
      <c r="FD232" s="6"/>
      <c r="FE232" s="6"/>
      <c r="FF232" s="6"/>
      <c r="FG232" s="6"/>
      <c r="FH232" s="6"/>
      <c r="FI232" s="6"/>
      <c r="FJ232" s="6"/>
      <c r="FK232" s="6"/>
      <c r="FL232" s="6"/>
      <c r="FM232" s="6"/>
      <c r="FN232" s="6"/>
      <c r="FO232" s="6"/>
      <c r="FP232" s="6"/>
      <c r="FQ232" s="6"/>
      <c r="FR232" s="6"/>
      <c r="FS232" s="6"/>
    </row>
    <row r="233" spans="1:186" ht="33" customHeight="1">
      <c r="A233" s="7">
        <f t="shared" ref="A233:A238" si="28">+A232+1</f>
        <v>139</v>
      </c>
      <c r="B233" s="97" t="s">
        <v>808</v>
      </c>
      <c r="C233" s="67" t="s">
        <v>74</v>
      </c>
      <c r="D233" s="2">
        <v>0.31</v>
      </c>
      <c r="E233" s="3">
        <v>0.31</v>
      </c>
      <c r="F233" s="3">
        <v>0</v>
      </c>
      <c r="G233" s="76" t="s">
        <v>809</v>
      </c>
      <c r="H233" s="67" t="s">
        <v>800</v>
      </c>
      <c r="I233" s="8" t="s">
        <v>810</v>
      </c>
      <c r="J233" s="67" t="s">
        <v>78</v>
      </c>
      <c r="K233" s="67" t="s">
        <v>79</v>
      </c>
      <c r="L233" s="67"/>
      <c r="M233" s="67" t="s">
        <v>349</v>
      </c>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6"/>
      <c r="CT233" s="6"/>
      <c r="CU233" s="6"/>
      <c r="CV233" s="6"/>
      <c r="CW233" s="6"/>
      <c r="CX233" s="6"/>
      <c r="CY233" s="6"/>
      <c r="CZ233" s="6"/>
      <c r="DA233" s="6"/>
      <c r="DB233" s="6"/>
      <c r="DC233" s="6"/>
      <c r="DD233" s="6"/>
      <c r="DE233" s="6"/>
      <c r="DF233" s="6"/>
      <c r="DG233" s="6"/>
      <c r="DH233" s="6"/>
      <c r="DI233" s="6"/>
      <c r="DJ233" s="6"/>
      <c r="DK233" s="6"/>
      <c r="DL233" s="6"/>
      <c r="DM233" s="6"/>
      <c r="DN233" s="6"/>
      <c r="DO233" s="6"/>
      <c r="DP233" s="6"/>
      <c r="DQ233" s="6"/>
      <c r="DR233" s="6"/>
      <c r="DS233" s="6"/>
      <c r="DT233" s="6"/>
      <c r="DU233" s="6"/>
      <c r="DV233" s="6"/>
      <c r="DW233" s="6"/>
      <c r="DX233" s="6"/>
      <c r="DY233" s="6"/>
      <c r="DZ233" s="6"/>
      <c r="EA233" s="6"/>
      <c r="EB233" s="6"/>
      <c r="EC233" s="6"/>
      <c r="ED233" s="6"/>
      <c r="EE233" s="6"/>
      <c r="EF233" s="6"/>
      <c r="EG233" s="6"/>
      <c r="EH233" s="6"/>
      <c r="EI233" s="6"/>
      <c r="EJ233" s="6"/>
      <c r="EK233" s="6"/>
      <c r="EL233" s="6"/>
      <c r="EM233" s="6"/>
      <c r="EN233" s="6"/>
      <c r="EO233" s="6"/>
      <c r="EP233" s="6"/>
      <c r="EQ233" s="6"/>
      <c r="ER233" s="6"/>
      <c r="ES233" s="6"/>
      <c r="ET233" s="6"/>
      <c r="EU233" s="6"/>
      <c r="EV233" s="6"/>
      <c r="EW233" s="6"/>
      <c r="EX233" s="6"/>
      <c r="EY233" s="6"/>
      <c r="EZ233" s="6"/>
      <c r="FA233" s="6"/>
      <c r="FB233" s="6"/>
      <c r="FC233" s="6"/>
      <c r="FD233" s="6"/>
      <c r="FE233" s="6"/>
      <c r="FF233" s="6"/>
      <c r="FG233" s="6"/>
      <c r="FH233" s="6"/>
      <c r="FI233" s="6"/>
      <c r="FJ233" s="6"/>
      <c r="FK233" s="6"/>
      <c r="FL233" s="6"/>
      <c r="FM233" s="6"/>
      <c r="FN233" s="6"/>
      <c r="FO233" s="6"/>
      <c r="FP233" s="6"/>
      <c r="FQ233" s="6"/>
      <c r="FR233" s="6"/>
      <c r="FS233" s="6"/>
    </row>
    <row r="234" spans="1:186" ht="27.6">
      <c r="A234" s="7">
        <f t="shared" si="28"/>
        <v>140</v>
      </c>
      <c r="B234" s="86" t="s">
        <v>811</v>
      </c>
      <c r="C234" s="67" t="s">
        <v>74</v>
      </c>
      <c r="D234" s="2">
        <v>0.1</v>
      </c>
      <c r="E234" s="3">
        <v>0.1</v>
      </c>
      <c r="F234" s="3">
        <v>0</v>
      </c>
      <c r="G234" s="28" t="s">
        <v>436</v>
      </c>
      <c r="H234" s="67" t="s">
        <v>800</v>
      </c>
      <c r="I234" s="67" t="s">
        <v>812</v>
      </c>
      <c r="J234" s="67"/>
      <c r="K234" s="67"/>
      <c r="L234" s="67"/>
      <c r="M234" s="67" t="s">
        <v>349</v>
      </c>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S234" s="6"/>
      <c r="CT234" s="6"/>
      <c r="CU234" s="6"/>
      <c r="CV234" s="6"/>
      <c r="CW234" s="6"/>
      <c r="CX234" s="6"/>
      <c r="CY234" s="6"/>
      <c r="CZ234" s="6"/>
      <c r="DA234" s="6"/>
      <c r="DB234" s="6"/>
      <c r="DC234" s="6"/>
      <c r="DD234" s="6"/>
      <c r="DE234" s="6"/>
      <c r="DF234" s="6"/>
      <c r="DG234" s="6"/>
      <c r="DH234" s="6"/>
      <c r="DI234" s="6"/>
      <c r="DJ234" s="6"/>
      <c r="DK234" s="6"/>
      <c r="DL234" s="6"/>
      <c r="DM234" s="6"/>
      <c r="DN234" s="6"/>
      <c r="DO234" s="6"/>
      <c r="DP234" s="6"/>
      <c r="DQ234" s="6"/>
      <c r="DR234" s="6"/>
      <c r="DS234" s="6"/>
      <c r="DT234" s="6"/>
      <c r="DU234" s="6"/>
      <c r="DV234" s="6"/>
      <c r="DW234" s="6"/>
      <c r="DX234" s="6"/>
      <c r="DY234" s="6"/>
      <c r="DZ234" s="6"/>
      <c r="EA234" s="6"/>
      <c r="EB234" s="6"/>
      <c r="EC234" s="6"/>
      <c r="ED234" s="6"/>
      <c r="EE234" s="6"/>
      <c r="EF234" s="6"/>
      <c r="EG234" s="6"/>
      <c r="EH234" s="6"/>
      <c r="EI234" s="6"/>
      <c r="EJ234" s="6"/>
      <c r="EK234" s="6"/>
      <c r="EL234" s="6"/>
      <c r="EM234" s="6"/>
      <c r="EN234" s="6"/>
      <c r="EO234" s="6"/>
      <c r="EP234" s="6"/>
      <c r="EQ234" s="6"/>
      <c r="ER234" s="6"/>
      <c r="ES234" s="6"/>
      <c r="ET234" s="6"/>
      <c r="EU234" s="6"/>
      <c r="EV234" s="6"/>
      <c r="EW234" s="6"/>
      <c r="EX234" s="6"/>
      <c r="EY234" s="6"/>
      <c r="EZ234" s="6"/>
      <c r="FA234" s="6"/>
      <c r="FB234" s="6"/>
      <c r="FC234" s="6"/>
      <c r="FD234" s="6"/>
      <c r="FE234" s="6"/>
      <c r="FF234" s="6"/>
      <c r="FG234" s="6"/>
      <c r="FH234" s="6"/>
      <c r="FI234" s="6"/>
      <c r="FJ234" s="6"/>
      <c r="FK234" s="6"/>
      <c r="FL234" s="6"/>
      <c r="FM234" s="6"/>
      <c r="FN234" s="6"/>
      <c r="FO234" s="6"/>
      <c r="FP234" s="6"/>
      <c r="FQ234" s="6"/>
      <c r="FR234" s="6"/>
      <c r="FS234" s="6"/>
    </row>
    <row r="235" spans="1:186" s="6" customFormat="1" ht="27.6">
      <c r="A235" s="7">
        <f t="shared" si="28"/>
        <v>141</v>
      </c>
      <c r="B235" s="1" t="s">
        <v>838</v>
      </c>
      <c r="C235" s="67" t="s">
        <v>74</v>
      </c>
      <c r="D235" s="2">
        <v>0.21</v>
      </c>
      <c r="E235" s="3">
        <v>0.21</v>
      </c>
      <c r="F235" s="3">
        <v>0</v>
      </c>
      <c r="G235" s="67" t="s">
        <v>839</v>
      </c>
      <c r="H235" s="67" t="s">
        <v>830</v>
      </c>
      <c r="I235" s="67" t="s">
        <v>840</v>
      </c>
      <c r="J235" s="67">
        <v>2023</v>
      </c>
      <c r="K235" s="67" t="s">
        <v>79</v>
      </c>
      <c r="L235" s="67"/>
      <c r="M235" s="116" t="s">
        <v>349</v>
      </c>
    </row>
    <row r="236" spans="1:186" s="6" customFormat="1" ht="34.200000000000003" customHeight="1">
      <c r="A236" s="7">
        <f t="shared" si="28"/>
        <v>142</v>
      </c>
      <c r="B236" s="1" t="s">
        <v>841</v>
      </c>
      <c r="C236" s="67" t="s">
        <v>74</v>
      </c>
      <c r="D236" s="2">
        <v>0.09</v>
      </c>
      <c r="E236" s="3">
        <v>0.09</v>
      </c>
      <c r="F236" s="3">
        <v>0</v>
      </c>
      <c r="G236" s="67" t="s">
        <v>836</v>
      </c>
      <c r="H236" s="67" t="s">
        <v>830</v>
      </c>
      <c r="I236" s="67" t="s">
        <v>842</v>
      </c>
      <c r="J236" s="67">
        <v>2023</v>
      </c>
      <c r="K236" s="67"/>
      <c r="L236" s="67"/>
      <c r="M236" s="116" t="s">
        <v>349</v>
      </c>
    </row>
    <row r="237" spans="1:186" s="6" customFormat="1" ht="24.6" customHeight="1">
      <c r="A237" s="7">
        <f t="shared" si="28"/>
        <v>143</v>
      </c>
      <c r="B237" s="1" t="s">
        <v>843</v>
      </c>
      <c r="C237" s="67" t="s">
        <v>74</v>
      </c>
      <c r="D237" s="2">
        <v>0.12</v>
      </c>
      <c r="E237" s="3">
        <v>0.12</v>
      </c>
      <c r="F237" s="3">
        <v>0</v>
      </c>
      <c r="G237" s="67" t="s">
        <v>829</v>
      </c>
      <c r="H237" s="67" t="s">
        <v>830</v>
      </c>
      <c r="I237" s="67" t="s">
        <v>844</v>
      </c>
      <c r="J237" s="67">
        <v>2023</v>
      </c>
      <c r="K237" s="67"/>
      <c r="L237" s="67"/>
      <c r="M237" s="116" t="s">
        <v>349</v>
      </c>
    </row>
    <row r="238" spans="1:186" ht="27.6" customHeight="1">
      <c r="A238" s="7">
        <f t="shared" si="28"/>
        <v>144</v>
      </c>
      <c r="B238" s="1" t="s">
        <v>845</v>
      </c>
      <c r="C238" s="67" t="s">
        <v>74</v>
      </c>
      <c r="D238" s="2">
        <v>0.39</v>
      </c>
      <c r="E238" s="3">
        <v>0.39</v>
      </c>
      <c r="F238" s="3">
        <v>0</v>
      </c>
      <c r="G238" s="67" t="s">
        <v>836</v>
      </c>
      <c r="H238" s="67" t="s">
        <v>830</v>
      </c>
      <c r="I238" s="67" t="s">
        <v>846</v>
      </c>
      <c r="J238" s="67">
        <v>2023</v>
      </c>
      <c r="K238" s="67"/>
      <c r="L238" s="67"/>
      <c r="M238" s="116" t="s">
        <v>349</v>
      </c>
    </row>
    <row r="239" spans="1:186" s="35" customFormat="1" ht="19.8" customHeight="1">
      <c r="A239" s="57" t="s">
        <v>862</v>
      </c>
      <c r="B239" s="58" t="s">
        <v>60</v>
      </c>
      <c r="C239" s="59"/>
      <c r="D239" s="60">
        <f t="shared" ref="D239:D283" si="29">E239</f>
        <v>7.3600000000000012</v>
      </c>
      <c r="E239" s="61">
        <f>SUM(E240:E255,E262:E263)</f>
        <v>7.3600000000000012</v>
      </c>
      <c r="F239" s="61">
        <v>0</v>
      </c>
      <c r="G239" s="62"/>
      <c r="H239" s="59"/>
      <c r="I239" s="62"/>
      <c r="J239" s="63"/>
      <c r="K239" s="64"/>
      <c r="L239" s="63"/>
      <c r="M239" s="63"/>
    </row>
    <row r="240" spans="1:186" ht="27.6">
      <c r="A240" s="7">
        <f>+A238+1</f>
        <v>145</v>
      </c>
      <c r="B240" s="65" t="s">
        <v>61</v>
      </c>
      <c r="C240" s="67" t="s">
        <v>62</v>
      </c>
      <c r="D240" s="2">
        <f t="shared" si="29"/>
        <v>0.26</v>
      </c>
      <c r="E240" s="3">
        <v>0.26</v>
      </c>
      <c r="F240" s="3">
        <v>0</v>
      </c>
      <c r="G240" s="28" t="s">
        <v>53</v>
      </c>
      <c r="H240" s="67" t="s">
        <v>20</v>
      </c>
      <c r="I240" s="67" t="s">
        <v>63</v>
      </c>
      <c r="J240" s="67">
        <v>2023</v>
      </c>
      <c r="K240" s="66" t="s">
        <v>22</v>
      </c>
      <c r="L240" s="67" t="s">
        <v>23</v>
      </c>
      <c r="M240" s="67" t="s">
        <v>349</v>
      </c>
      <c r="N240" s="54" t="s">
        <v>64</v>
      </c>
      <c r="O240" s="54" t="s">
        <v>65</v>
      </c>
    </row>
    <row r="241" spans="1:184" ht="27.6" customHeight="1">
      <c r="A241" s="7">
        <f>+A240+1</f>
        <v>146</v>
      </c>
      <c r="B241" s="1" t="s">
        <v>191</v>
      </c>
      <c r="C241" s="8" t="s">
        <v>62</v>
      </c>
      <c r="D241" s="2">
        <f t="shared" si="29"/>
        <v>0.55000000000000004</v>
      </c>
      <c r="E241" s="3">
        <v>0.55000000000000004</v>
      </c>
      <c r="F241" s="3">
        <v>0</v>
      </c>
      <c r="G241" s="9" t="s">
        <v>127</v>
      </c>
      <c r="H241" s="8" t="s">
        <v>128</v>
      </c>
      <c r="I241" s="67" t="s">
        <v>192</v>
      </c>
      <c r="J241" s="67" t="s">
        <v>181</v>
      </c>
      <c r="K241" s="67" t="s">
        <v>182</v>
      </c>
      <c r="L241" s="67"/>
      <c r="M241" s="67" t="s">
        <v>349</v>
      </c>
      <c r="N241" s="6" t="s">
        <v>193</v>
      </c>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6"/>
      <c r="CO241" s="6"/>
      <c r="CP241" s="6"/>
      <c r="CQ241" s="6"/>
      <c r="CR241" s="6"/>
      <c r="CS241" s="6"/>
      <c r="CT241" s="6"/>
      <c r="CU241" s="6"/>
      <c r="CV241" s="6"/>
      <c r="CW241" s="6"/>
      <c r="CX241" s="6"/>
      <c r="CY241" s="6"/>
      <c r="CZ241" s="6"/>
      <c r="DA241" s="6"/>
      <c r="DB241" s="6"/>
      <c r="DC241" s="6"/>
      <c r="DD241" s="6"/>
      <c r="DE241" s="6"/>
      <c r="DF241" s="6"/>
      <c r="DG241" s="6"/>
      <c r="DH241" s="6"/>
      <c r="DI241" s="6"/>
      <c r="DJ241" s="6"/>
      <c r="DK241" s="6"/>
      <c r="DL241" s="6"/>
      <c r="DM241" s="6"/>
      <c r="DN241" s="6"/>
      <c r="DO241" s="6"/>
      <c r="DP241" s="6"/>
      <c r="DQ241" s="6"/>
      <c r="DR241" s="6"/>
      <c r="DS241" s="6"/>
      <c r="DT241" s="6"/>
      <c r="DU241" s="6"/>
      <c r="DV241" s="6"/>
      <c r="DW241" s="6"/>
      <c r="DX241" s="6"/>
      <c r="DY241" s="6"/>
      <c r="DZ241" s="6"/>
      <c r="EA241" s="6"/>
      <c r="EB241" s="6"/>
      <c r="EC241" s="6"/>
      <c r="ED241" s="6"/>
      <c r="EE241" s="6"/>
      <c r="EF241" s="6"/>
      <c r="EG241" s="6"/>
      <c r="EH241" s="6"/>
      <c r="EI241" s="6"/>
      <c r="EJ241" s="6"/>
      <c r="EK241" s="6"/>
      <c r="EL241" s="6"/>
      <c r="EM241" s="6"/>
      <c r="EN241" s="6"/>
      <c r="EO241" s="6"/>
      <c r="EP241" s="6"/>
      <c r="EQ241" s="6"/>
      <c r="ER241" s="6"/>
      <c r="ES241" s="6"/>
      <c r="ET241" s="6"/>
      <c r="EU241" s="6"/>
      <c r="EV241" s="6"/>
      <c r="EW241" s="6"/>
      <c r="EX241" s="6"/>
      <c r="EY241" s="6"/>
      <c r="EZ241" s="6"/>
      <c r="FA241" s="6"/>
      <c r="FB241" s="6"/>
      <c r="FC241" s="6"/>
      <c r="FD241" s="6"/>
      <c r="FE241" s="6"/>
      <c r="FF241" s="6"/>
      <c r="FG241" s="6"/>
      <c r="FH241" s="6"/>
      <c r="FI241" s="6"/>
      <c r="FJ241" s="6"/>
      <c r="FK241" s="6"/>
      <c r="FL241" s="6"/>
      <c r="FM241" s="6"/>
      <c r="FN241" s="6"/>
      <c r="FO241" s="6"/>
      <c r="FP241" s="6"/>
      <c r="FQ241" s="6"/>
      <c r="FR241" s="6"/>
      <c r="FS241" s="6"/>
      <c r="FT241" s="6"/>
      <c r="FU241" s="6"/>
      <c r="FV241" s="6"/>
      <c r="FW241" s="6"/>
      <c r="FX241" s="6"/>
      <c r="FY241" s="6"/>
      <c r="FZ241" s="6"/>
      <c r="GA241" s="6"/>
      <c r="GB241" s="6"/>
    </row>
    <row r="242" spans="1:184" ht="22.2" customHeight="1">
      <c r="A242" s="7">
        <f t="shared" ref="A242:A255" si="30">+A241+1</f>
        <v>147</v>
      </c>
      <c r="B242" s="1" t="s">
        <v>220</v>
      </c>
      <c r="C242" s="17" t="s">
        <v>62</v>
      </c>
      <c r="D242" s="2">
        <f t="shared" si="29"/>
        <v>0.37</v>
      </c>
      <c r="E242" s="3">
        <v>0.37</v>
      </c>
      <c r="F242" s="3">
        <v>0</v>
      </c>
      <c r="G242" s="67" t="s">
        <v>216</v>
      </c>
      <c r="H242" s="67" t="s">
        <v>210</v>
      </c>
      <c r="I242" s="67" t="s">
        <v>221</v>
      </c>
      <c r="J242" s="67" t="s">
        <v>181</v>
      </c>
      <c r="K242" s="66" t="s">
        <v>22</v>
      </c>
      <c r="L242" s="67" t="s">
        <v>38</v>
      </c>
      <c r="M242" s="67" t="s">
        <v>349</v>
      </c>
    </row>
    <row r="243" spans="1:184" ht="27.6">
      <c r="A243" s="7">
        <f t="shared" si="30"/>
        <v>148</v>
      </c>
      <c r="B243" s="42" t="s">
        <v>395</v>
      </c>
      <c r="C243" s="17" t="s">
        <v>62</v>
      </c>
      <c r="D243" s="2">
        <f t="shared" si="29"/>
        <v>0.47</v>
      </c>
      <c r="E243" s="15">
        <v>0.47</v>
      </c>
      <c r="F243" s="3">
        <v>0</v>
      </c>
      <c r="G243" s="5" t="s">
        <v>379</v>
      </c>
      <c r="H243" s="67" t="s">
        <v>347</v>
      </c>
      <c r="I243" s="5" t="s">
        <v>396</v>
      </c>
      <c r="J243" s="67"/>
      <c r="K243" s="67"/>
      <c r="L243" s="67"/>
      <c r="M243" s="67" t="s">
        <v>349</v>
      </c>
    </row>
    <row r="244" spans="1:184" ht="41.4">
      <c r="A244" s="7">
        <f t="shared" si="30"/>
        <v>149</v>
      </c>
      <c r="B244" s="42" t="s">
        <v>397</v>
      </c>
      <c r="C244" s="17" t="s">
        <v>62</v>
      </c>
      <c r="D244" s="2">
        <f t="shared" si="29"/>
        <v>0.34</v>
      </c>
      <c r="E244" s="15">
        <v>0.34</v>
      </c>
      <c r="F244" s="3">
        <v>0</v>
      </c>
      <c r="G244" s="5" t="s">
        <v>360</v>
      </c>
      <c r="H244" s="67" t="s">
        <v>347</v>
      </c>
      <c r="I244" s="5" t="s">
        <v>398</v>
      </c>
      <c r="J244" s="67"/>
      <c r="K244" s="67"/>
      <c r="L244" s="67"/>
      <c r="M244" s="67" t="s">
        <v>349</v>
      </c>
    </row>
    <row r="245" spans="1:184" ht="27.6">
      <c r="A245" s="7">
        <f t="shared" si="30"/>
        <v>150</v>
      </c>
      <c r="B245" s="42" t="s">
        <v>399</v>
      </c>
      <c r="C245" s="17" t="s">
        <v>62</v>
      </c>
      <c r="D245" s="2">
        <f t="shared" si="29"/>
        <v>0.24</v>
      </c>
      <c r="E245" s="15">
        <v>0.24</v>
      </c>
      <c r="F245" s="3">
        <v>0</v>
      </c>
      <c r="G245" s="67" t="s">
        <v>357</v>
      </c>
      <c r="H245" s="67" t="s">
        <v>347</v>
      </c>
      <c r="I245" s="5" t="s">
        <v>400</v>
      </c>
      <c r="J245" s="67"/>
      <c r="K245" s="67"/>
      <c r="L245" s="67"/>
      <c r="M245" s="67" t="s">
        <v>349</v>
      </c>
    </row>
    <row r="246" spans="1:184" ht="27.6">
      <c r="A246" s="7">
        <f t="shared" si="30"/>
        <v>151</v>
      </c>
      <c r="B246" s="42" t="s">
        <v>401</v>
      </c>
      <c r="C246" s="17" t="s">
        <v>62</v>
      </c>
      <c r="D246" s="89">
        <f t="shared" si="29"/>
        <v>0.2</v>
      </c>
      <c r="E246" s="89">
        <v>0.2</v>
      </c>
      <c r="F246" s="3">
        <v>0</v>
      </c>
      <c r="G246" s="67" t="s">
        <v>379</v>
      </c>
      <c r="H246" s="67" t="s">
        <v>347</v>
      </c>
      <c r="I246" s="5" t="s">
        <v>402</v>
      </c>
      <c r="J246" s="67"/>
      <c r="K246" s="67"/>
      <c r="L246" s="67"/>
      <c r="M246" s="67" t="s">
        <v>349</v>
      </c>
    </row>
    <row r="247" spans="1:184" ht="22.2" customHeight="1">
      <c r="A247" s="7">
        <f t="shared" si="30"/>
        <v>152</v>
      </c>
      <c r="B247" s="1" t="s">
        <v>524</v>
      </c>
      <c r="C247" s="17" t="s">
        <v>62</v>
      </c>
      <c r="D247" s="15">
        <v>0.35</v>
      </c>
      <c r="E247" s="15">
        <v>0.35</v>
      </c>
      <c r="F247" s="15"/>
      <c r="G247" s="5" t="s">
        <v>515</v>
      </c>
      <c r="H247" s="67" t="s">
        <v>505</v>
      </c>
      <c r="I247" s="5" t="s">
        <v>525</v>
      </c>
      <c r="J247" s="67"/>
      <c r="K247" s="67"/>
      <c r="L247" s="67"/>
      <c r="M247" s="67" t="s">
        <v>349</v>
      </c>
    </row>
    <row r="248" spans="1:184" ht="24" customHeight="1">
      <c r="A248" s="7">
        <f t="shared" si="30"/>
        <v>153</v>
      </c>
      <c r="B248" s="1" t="s">
        <v>586</v>
      </c>
      <c r="C248" s="17" t="s">
        <v>62</v>
      </c>
      <c r="D248" s="52">
        <v>0.05</v>
      </c>
      <c r="E248" s="3">
        <v>0.05</v>
      </c>
      <c r="F248" s="3" t="s">
        <v>39</v>
      </c>
      <c r="G248" s="13" t="s">
        <v>587</v>
      </c>
      <c r="H248" s="67" t="s">
        <v>579</v>
      </c>
      <c r="I248" s="14" t="s">
        <v>588</v>
      </c>
      <c r="J248" s="67"/>
      <c r="K248" s="66"/>
      <c r="L248" s="66"/>
      <c r="M248" s="67" t="s">
        <v>349</v>
      </c>
    </row>
    <row r="249" spans="1:184" ht="22.2" customHeight="1">
      <c r="A249" s="7">
        <f t="shared" si="30"/>
        <v>154</v>
      </c>
      <c r="B249" s="1" t="s">
        <v>589</v>
      </c>
      <c r="C249" s="67" t="s">
        <v>62</v>
      </c>
      <c r="D249" s="53">
        <v>0.05</v>
      </c>
      <c r="E249" s="53">
        <v>0.05</v>
      </c>
      <c r="F249" s="3" t="s">
        <v>39</v>
      </c>
      <c r="G249" s="67" t="s">
        <v>590</v>
      </c>
      <c r="H249" s="67" t="s">
        <v>579</v>
      </c>
      <c r="I249" s="67" t="s">
        <v>591</v>
      </c>
      <c r="J249" s="67"/>
      <c r="K249" s="66"/>
      <c r="L249" s="66"/>
      <c r="M249" s="67" t="s">
        <v>349</v>
      </c>
    </row>
    <row r="250" spans="1:184" ht="23.4" customHeight="1">
      <c r="A250" s="7">
        <f t="shared" si="30"/>
        <v>155</v>
      </c>
      <c r="B250" s="1" t="s">
        <v>592</v>
      </c>
      <c r="C250" s="17" t="s">
        <v>62</v>
      </c>
      <c r="D250" s="52">
        <v>0.18</v>
      </c>
      <c r="E250" s="3">
        <v>0.18</v>
      </c>
      <c r="F250" s="3" t="s">
        <v>39</v>
      </c>
      <c r="G250" s="67" t="s">
        <v>578</v>
      </c>
      <c r="H250" s="67" t="s">
        <v>579</v>
      </c>
      <c r="I250" s="67" t="s">
        <v>593</v>
      </c>
      <c r="J250" s="67"/>
      <c r="K250" s="67"/>
      <c r="L250" s="67"/>
      <c r="M250" s="67" t="s">
        <v>349</v>
      </c>
    </row>
    <row r="251" spans="1:184" s="10" customFormat="1" ht="29.4" customHeight="1">
      <c r="A251" s="7">
        <f t="shared" si="30"/>
        <v>156</v>
      </c>
      <c r="B251" s="1" t="s">
        <v>636</v>
      </c>
      <c r="C251" s="17" t="s">
        <v>62</v>
      </c>
      <c r="D251" s="2">
        <v>0.03</v>
      </c>
      <c r="E251" s="3">
        <v>0.03</v>
      </c>
      <c r="F251" s="3"/>
      <c r="G251" s="67" t="s">
        <v>632</v>
      </c>
      <c r="H251" s="67" t="s">
        <v>604</v>
      </c>
      <c r="I251" s="67" t="s">
        <v>637</v>
      </c>
      <c r="J251" s="67">
        <v>2023</v>
      </c>
      <c r="K251" s="67" t="s">
        <v>22</v>
      </c>
      <c r="L251" s="30"/>
      <c r="M251" s="67" t="s">
        <v>349</v>
      </c>
      <c r="N251" s="90"/>
      <c r="O251" s="90"/>
      <c r="P251" s="90"/>
      <c r="Q251" s="90"/>
      <c r="R251" s="90"/>
      <c r="S251" s="90"/>
      <c r="T251" s="90"/>
      <c r="U251" s="90"/>
      <c r="V251" s="90"/>
      <c r="W251" s="90"/>
      <c r="X251" s="90"/>
      <c r="Y251" s="90"/>
      <c r="Z251" s="90"/>
      <c r="AA251" s="90"/>
      <c r="AB251" s="90"/>
      <c r="AC251" s="90"/>
      <c r="AD251" s="90"/>
      <c r="AE251" s="90"/>
      <c r="AF251" s="91"/>
      <c r="AG251" s="90"/>
      <c r="AH251" s="90"/>
      <c r="AI251" s="90"/>
      <c r="AJ251" s="90"/>
      <c r="AK251" s="90"/>
      <c r="AL251" s="90"/>
      <c r="AM251" s="90"/>
      <c r="AN251" s="90"/>
      <c r="AO251" s="90"/>
      <c r="AP251" s="90"/>
      <c r="AQ251" s="90"/>
      <c r="AR251" s="90"/>
      <c r="AS251" s="90"/>
      <c r="AT251" s="90"/>
      <c r="AU251" s="90"/>
      <c r="AV251" s="90"/>
      <c r="AW251" s="90"/>
      <c r="AX251" s="54"/>
      <c r="AY251" s="54"/>
    </row>
    <row r="252" spans="1:184" s="10" customFormat="1" ht="29.4" customHeight="1">
      <c r="A252" s="7">
        <f t="shared" si="30"/>
        <v>157</v>
      </c>
      <c r="B252" s="1" t="s">
        <v>638</v>
      </c>
      <c r="C252" s="17" t="s">
        <v>62</v>
      </c>
      <c r="D252" s="2">
        <v>0.04</v>
      </c>
      <c r="E252" s="3">
        <v>0.04</v>
      </c>
      <c r="F252" s="3"/>
      <c r="G252" s="67" t="s">
        <v>619</v>
      </c>
      <c r="H252" s="67" t="s">
        <v>604</v>
      </c>
      <c r="I252" s="67" t="s">
        <v>639</v>
      </c>
      <c r="J252" s="67">
        <v>2023</v>
      </c>
      <c r="K252" s="67" t="s">
        <v>617</v>
      </c>
      <c r="L252" s="30"/>
      <c r="M252" s="67" t="s">
        <v>349</v>
      </c>
      <c r="N252" s="90"/>
      <c r="O252" s="90"/>
      <c r="P252" s="90"/>
      <c r="Q252" s="90"/>
      <c r="R252" s="90"/>
      <c r="S252" s="90"/>
      <c r="T252" s="90"/>
      <c r="U252" s="90"/>
      <c r="V252" s="90"/>
      <c r="W252" s="90"/>
      <c r="X252" s="90"/>
      <c r="Y252" s="90"/>
      <c r="Z252" s="90"/>
      <c r="AA252" s="90"/>
      <c r="AB252" s="90"/>
      <c r="AC252" s="90"/>
      <c r="AD252" s="90"/>
      <c r="AE252" s="90"/>
      <c r="AF252" s="91"/>
      <c r="AG252" s="90"/>
      <c r="AH252" s="90"/>
      <c r="AI252" s="90"/>
      <c r="AJ252" s="90"/>
      <c r="AK252" s="90"/>
      <c r="AL252" s="90"/>
      <c r="AM252" s="90"/>
      <c r="AN252" s="90"/>
      <c r="AO252" s="90"/>
      <c r="AP252" s="90"/>
      <c r="AQ252" s="90"/>
      <c r="AR252" s="90"/>
      <c r="AS252" s="90"/>
      <c r="AT252" s="90"/>
      <c r="AU252" s="90"/>
      <c r="AV252" s="90"/>
      <c r="AW252" s="90"/>
      <c r="AX252" s="54"/>
      <c r="AY252" s="54"/>
    </row>
    <row r="253" spans="1:184" ht="34.950000000000003" customHeight="1">
      <c r="A253" s="7">
        <f t="shared" si="30"/>
        <v>158</v>
      </c>
      <c r="B253" s="4" t="s">
        <v>663</v>
      </c>
      <c r="C253" s="17" t="s">
        <v>62</v>
      </c>
      <c r="D253" s="2">
        <f t="shared" ref="D253:D261" si="31">E253</f>
        <v>1.5</v>
      </c>
      <c r="E253" s="3">
        <v>1.5</v>
      </c>
      <c r="F253" s="3">
        <v>0</v>
      </c>
      <c r="G253" s="5" t="s">
        <v>664</v>
      </c>
      <c r="H253" s="67" t="s">
        <v>644</v>
      </c>
      <c r="I253" s="5" t="s">
        <v>665</v>
      </c>
      <c r="J253" s="67" t="s">
        <v>181</v>
      </c>
      <c r="K253" s="67" t="s">
        <v>22</v>
      </c>
      <c r="L253" s="67" t="s">
        <v>38</v>
      </c>
      <c r="M253" s="67" t="s">
        <v>349</v>
      </c>
    </row>
    <row r="254" spans="1:184" ht="33.6" customHeight="1">
      <c r="A254" s="7">
        <f t="shared" si="30"/>
        <v>159</v>
      </c>
      <c r="B254" s="1" t="s">
        <v>739</v>
      </c>
      <c r="C254" s="67" t="s">
        <v>62</v>
      </c>
      <c r="D254" s="15">
        <f t="shared" si="31"/>
        <v>1.31</v>
      </c>
      <c r="E254" s="15">
        <v>1.31</v>
      </c>
      <c r="F254" s="3">
        <v>0</v>
      </c>
      <c r="G254" s="67" t="s">
        <v>682</v>
      </c>
      <c r="H254" s="67" t="s">
        <v>678</v>
      </c>
      <c r="I254" s="67" t="s">
        <v>740</v>
      </c>
      <c r="J254" s="67"/>
      <c r="K254" s="67"/>
      <c r="L254" s="67" t="s">
        <v>38</v>
      </c>
      <c r="M254" s="21" t="s">
        <v>349</v>
      </c>
    </row>
    <row r="255" spans="1:184" ht="69">
      <c r="A255" s="7">
        <f t="shared" si="30"/>
        <v>160</v>
      </c>
      <c r="B255" s="4" t="s">
        <v>741</v>
      </c>
      <c r="C255" s="67" t="s">
        <v>62</v>
      </c>
      <c r="D255" s="15">
        <f t="shared" si="31"/>
        <v>0.9800000000000002</v>
      </c>
      <c r="E255" s="15">
        <f>SUM(E256:E261)</f>
        <v>0.9800000000000002</v>
      </c>
      <c r="F255" s="3">
        <v>0</v>
      </c>
      <c r="G255" s="67" t="s">
        <v>742</v>
      </c>
      <c r="H255" s="67" t="s">
        <v>678</v>
      </c>
      <c r="I255" s="67" t="s">
        <v>743</v>
      </c>
      <c r="J255" s="67"/>
      <c r="K255" s="67"/>
      <c r="L255" s="67" t="s">
        <v>38</v>
      </c>
      <c r="M255" s="21" t="s">
        <v>349</v>
      </c>
    </row>
    <row r="256" spans="1:184" s="26" customFormat="1" ht="24" customHeight="1">
      <c r="A256" s="19" t="s">
        <v>39</v>
      </c>
      <c r="B256" s="20" t="s">
        <v>744</v>
      </c>
      <c r="C256" s="92" t="s">
        <v>62</v>
      </c>
      <c r="D256" s="93">
        <f t="shared" si="31"/>
        <v>0.08</v>
      </c>
      <c r="E256" s="85">
        <v>0.08</v>
      </c>
      <c r="F256" s="23">
        <v>0</v>
      </c>
      <c r="G256" s="21" t="s">
        <v>711</v>
      </c>
      <c r="H256" s="21" t="s">
        <v>678</v>
      </c>
      <c r="I256" s="21" t="s">
        <v>745</v>
      </c>
      <c r="J256" s="21"/>
      <c r="K256" s="21"/>
      <c r="L256" s="21" t="s">
        <v>38</v>
      </c>
      <c r="M256" s="21" t="s">
        <v>349</v>
      </c>
    </row>
    <row r="257" spans="1:186" s="26" customFormat="1" ht="22.2" customHeight="1">
      <c r="A257" s="19" t="s">
        <v>39</v>
      </c>
      <c r="B257" s="20" t="s">
        <v>746</v>
      </c>
      <c r="C257" s="92" t="s">
        <v>62</v>
      </c>
      <c r="D257" s="93">
        <f t="shared" si="31"/>
        <v>0.2</v>
      </c>
      <c r="E257" s="93">
        <v>0.2</v>
      </c>
      <c r="F257" s="23">
        <v>0</v>
      </c>
      <c r="G257" s="21" t="s">
        <v>692</v>
      </c>
      <c r="H257" s="21" t="s">
        <v>678</v>
      </c>
      <c r="I257" s="21" t="s">
        <v>747</v>
      </c>
      <c r="J257" s="21"/>
      <c r="K257" s="21"/>
      <c r="L257" s="21" t="s">
        <v>38</v>
      </c>
      <c r="M257" s="21" t="s">
        <v>349</v>
      </c>
    </row>
    <row r="258" spans="1:186" s="26" customFormat="1" ht="27.6">
      <c r="A258" s="19" t="s">
        <v>39</v>
      </c>
      <c r="B258" s="20" t="s">
        <v>748</v>
      </c>
      <c r="C258" s="92" t="s">
        <v>62</v>
      </c>
      <c r="D258" s="93">
        <f t="shared" si="31"/>
        <v>0.54</v>
      </c>
      <c r="E258" s="85">
        <v>0.54</v>
      </c>
      <c r="F258" s="23">
        <v>0</v>
      </c>
      <c r="G258" s="21" t="s">
        <v>677</v>
      </c>
      <c r="H258" s="21" t="s">
        <v>678</v>
      </c>
      <c r="I258" s="21" t="s">
        <v>749</v>
      </c>
      <c r="J258" s="21"/>
      <c r="K258" s="21"/>
      <c r="L258" s="21" t="s">
        <v>38</v>
      </c>
      <c r="M258" s="21" t="s">
        <v>349</v>
      </c>
    </row>
    <row r="259" spans="1:186" s="26" customFormat="1" ht="22.2" customHeight="1">
      <c r="A259" s="19" t="s">
        <v>39</v>
      </c>
      <c r="B259" s="20" t="s">
        <v>750</v>
      </c>
      <c r="C259" s="92" t="s">
        <v>62</v>
      </c>
      <c r="D259" s="93">
        <f t="shared" si="31"/>
        <v>7.0000000000000007E-2</v>
      </c>
      <c r="E259" s="85">
        <v>7.0000000000000007E-2</v>
      </c>
      <c r="F259" s="23">
        <v>0</v>
      </c>
      <c r="G259" s="21" t="s">
        <v>730</v>
      </c>
      <c r="H259" s="21" t="s">
        <v>678</v>
      </c>
      <c r="I259" s="21" t="s">
        <v>751</v>
      </c>
      <c r="J259" s="21"/>
      <c r="K259" s="21"/>
      <c r="L259" s="21" t="s">
        <v>38</v>
      </c>
      <c r="M259" s="21" t="s">
        <v>349</v>
      </c>
    </row>
    <row r="260" spans="1:186" s="26" customFormat="1" ht="27.6" customHeight="1">
      <c r="A260" s="19" t="s">
        <v>39</v>
      </c>
      <c r="B260" s="20" t="s">
        <v>752</v>
      </c>
      <c r="C260" s="92" t="s">
        <v>62</v>
      </c>
      <c r="D260" s="93">
        <f t="shared" si="31"/>
        <v>0.03</v>
      </c>
      <c r="E260" s="85">
        <v>0.03</v>
      </c>
      <c r="F260" s="23">
        <v>0</v>
      </c>
      <c r="G260" s="21" t="s">
        <v>682</v>
      </c>
      <c r="H260" s="21" t="s">
        <v>678</v>
      </c>
      <c r="I260" s="21" t="s">
        <v>753</v>
      </c>
      <c r="J260" s="21"/>
      <c r="K260" s="21"/>
      <c r="L260" s="21" t="s">
        <v>38</v>
      </c>
      <c r="M260" s="21" t="s">
        <v>349</v>
      </c>
    </row>
    <row r="261" spans="1:186" s="26" customFormat="1" ht="20.399999999999999" customHeight="1">
      <c r="A261" s="19" t="s">
        <v>39</v>
      </c>
      <c r="B261" s="20" t="s">
        <v>754</v>
      </c>
      <c r="C261" s="92" t="s">
        <v>62</v>
      </c>
      <c r="D261" s="93">
        <f t="shared" si="31"/>
        <v>0.06</v>
      </c>
      <c r="E261" s="85">
        <v>0.06</v>
      </c>
      <c r="F261" s="23">
        <v>0</v>
      </c>
      <c r="G261" s="21" t="s">
        <v>727</v>
      </c>
      <c r="H261" s="21" t="s">
        <v>678</v>
      </c>
      <c r="I261" s="21" t="s">
        <v>755</v>
      </c>
      <c r="J261" s="21"/>
      <c r="K261" s="21"/>
      <c r="L261" s="21" t="s">
        <v>38</v>
      </c>
      <c r="M261" s="21" t="s">
        <v>349</v>
      </c>
    </row>
    <row r="262" spans="1:186" ht="24" customHeight="1">
      <c r="A262" s="29">
        <f>+A255+1</f>
        <v>161</v>
      </c>
      <c r="B262" s="1" t="s">
        <v>756</v>
      </c>
      <c r="C262" s="17" t="s">
        <v>62</v>
      </c>
      <c r="D262" s="2">
        <v>0.05</v>
      </c>
      <c r="E262" s="30">
        <v>0.05</v>
      </c>
      <c r="F262" s="30">
        <v>0</v>
      </c>
      <c r="G262" s="31" t="s">
        <v>757</v>
      </c>
      <c r="H262" s="67" t="s">
        <v>758</v>
      </c>
      <c r="I262" s="67" t="s">
        <v>759</v>
      </c>
      <c r="J262" s="67" t="s">
        <v>181</v>
      </c>
      <c r="K262" s="67" t="s">
        <v>22</v>
      </c>
      <c r="L262" s="67" t="s">
        <v>431</v>
      </c>
      <c r="M262" s="67" t="s">
        <v>349</v>
      </c>
    </row>
    <row r="263" spans="1:186" ht="21.6" customHeight="1">
      <c r="A263" s="29">
        <f>+A262+1</f>
        <v>162</v>
      </c>
      <c r="B263" s="1" t="s">
        <v>760</v>
      </c>
      <c r="C263" s="17" t="s">
        <v>62</v>
      </c>
      <c r="D263" s="2">
        <v>0.39</v>
      </c>
      <c r="E263" s="30">
        <v>0.39</v>
      </c>
      <c r="F263" s="30"/>
      <c r="G263" s="31" t="s">
        <v>761</v>
      </c>
      <c r="H263" s="67" t="s">
        <v>758</v>
      </c>
      <c r="I263" s="67" t="s">
        <v>762</v>
      </c>
      <c r="J263" s="67"/>
      <c r="K263" s="67"/>
      <c r="L263" s="67"/>
      <c r="M263" s="67" t="s">
        <v>349</v>
      </c>
    </row>
    <row r="264" spans="1:186" s="35" customFormat="1" ht="23.4" customHeight="1">
      <c r="A264" s="63" t="s">
        <v>863</v>
      </c>
      <c r="B264" s="72" t="s">
        <v>195</v>
      </c>
      <c r="C264" s="63"/>
      <c r="D264" s="60">
        <f t="shared" si="29"/>
        <v>0.15000000000000002</v>
      </c>
      <c r="E264" s="61">
        <f>SUM(E265:E267)</f>
        <v>0.15000000000000002</v>
      </c>
      <c r="F264" s="61">
        <v>0</v>
      </c>
      <c r="G264" s="83"/>
      <c r="H264" s="83"/>
      <c r="I264" s="83"/>
      <c r="J264" s="63"/>
      <c r="K264" s="63"/>
      <c r="L264" s="63"/>
      <c r="M264" s="63"/>
    </row>
    <row r="265" spans="1:186" s="6" customFormat="1" ht="22.2" customHeight="1">
      <c r="A265" s="7">
        <f>+A263+1</f>
        <v>163</v>
      </c>
      <c r="B265" s="1" t="s">
        <v>274</v>
      </c>
      <c r="C265" s="67" t="s">
        <v>197</v>
      </c>
      <c r="D265" s="2">
        <f t="shared" ref="D265" si="32">E265+F265</f>
        <v>0.05</v>
      </c>
      <c r="E265" s="3">
        <v>0.05</v>
      </c>
      <c r="F265" s="3">
        <v>0</v>
      </c>
      <c r="G265" s="5"/>
      <c r="H265" s="47" t="s">
        <v>263</v>
      </c>
      <c r="I265" s="5" t="s">
        <v>275</v>
      </c>
      <c r="J265" s="67">
        <v>2023</v>
      </c>
      <c r="K265" s="67" t="s">
        <v>276</v>
      </c>
      <c r="L265" s="67"/>
      <c r="M265" s="67" t="s">
        <v>349</v>
      </c>
    </row>
    <row r="266" spans="1:186" ht="21.6" customHeight="1">
      <c r="A266" s="7">
        <f>+A265+1</f>
        <v>164</v>
      </c>
      <c r="B266" s="1" t="s">
        <v>196</v>
      </c>
      <c r="C266" s="8" t="s">
        <v>197</v>
      </c>
      <c r="D266" s="2">
        <f t="shared" si="29"/>
        <v>0.05</v>
      </c>
      <c r="E266" s="3">
        <v>0.05</v>
      </c>
      <c r="F266" s="3">
        <v>0</v>
      </c>
      <c r="G266" s="9" t="s">
        <v>127</v>
      </c>
      <c r="H266" s="8" t="s">
        <v>128</v>
      </c>
      <c r="I266" s="67" t="s">
        <v>198</v>
      </c>
      <c r="J266" s="67" t="s">
        <v>181</v>
      </c>
      <c r="K266" s="67" t="s">
        <v>182</v>
      </c>
      <c r="L266" s="67"/>
      <c r="M266" s="67" t="s">
        <v>349</v>
      </c>
      <c r="N266" s="6" t="s">
        <v>199</v>
      </c>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c r="CR266" s="6"/>
      <c r="CS266" s="6"/>
      <c r="CT266" s="6"/>
      <c r="CU266" s="6"/>
      <c r="CV266" s="6"/>
      <c r="CW266" s="6"/>
      <c r="CX266" s="6"/>
      <c r="CY266" s="6"/>
      <c r="CZ266" s="6"/>
      <c r="DA266" s="6"/>
      <c r="DB266" s="6"/>
      <c r="DC266" s="6"/>
      <c r="DD266" s="6"/>
      <c r="DE266" s="6"/>
      <c r="DF266" s="6"/>
      <c r="DG266" s="6"/>
      <c r="DH266" s="6"/>
      <c r="DI266" s="6"/>
      <c r="DJ266" s="6"/>
      <c r="DK266" s="6"/>
      <c r="DL266" s="6"/>
      <c r="DM266" s="6"/>
      <c r="DN266" s="6"/>
      <c r="DO266" s="6"/>
      <c r="DP266" s="6"/>
      <c r="DQ266" s="6"/>
      <c r="DR266" s="6"/>
      <c r="DS266" s="6"/>
      <c r="DT266" s="6"/>
      <c r="DU266" s="6"/>
      <c r="DV266" s="6"/>
      <c r="DW266" s="6"/>
      <c r="DX266" s="6"/>
      <c r="DY266" s="6"/>
      <c r="DZ266" s="6"/>
      <c r="EA266" s="6"/>
      <c r="EB266" s="6"/>
      <c r="EC266" s="6"/>
      <c r="ED266" s="6"/>
      <c r="EE266" s="6"/>
      <c r="EF266" s="6"/>
      <c r="EG266" s="6"/>
      <c r="EH266" s="6"/>
      <c r="EI266" s="6"/>
      <c r="EJ266" s="6"/>
      <c r="EK266" s="6"/>
      <c r="EL266" s="6"/>
      <c r="EM266" s="6"/>
      <c r="EN266" s="6"/>
      <c r="EO266" s="6"/>
      <c r="EP266" s="6"/>
      <c r="EQ266" s="6"/>
      <c r="ER266" s="6"/>
      <c r="ES266" s="6"/>
      <c r="ET266" s="6"/>
      <c r="EU266" s="6"/>
      <c r="EV266" s="6"/>
      <c r="EW266" s="6"/>
      <c r="EX266" s="6"/>
      <c r="EY266" s="6"/>
      <c r="EZ266" s="6"/>
      <c r="FA266" s="6"/>
      <c r="FB266" s="6"/>
      <c r="FC266" s="6"/>
      <c r="FD266" s="6"/>
      <c r="FE266" s="6"/>
      <c r="FF266" s="6"/>
      <c r="FG266" s="6"/>
      <c r="FH266" s="6"/>
      <c r="FI266" s="6"/>
      <c r="FJ266" s="6"/>
      <c r="FK266" s="6"/>
      <c r="FL266" s="6"/>
      <c r="FM266" s="6"/>
      <c r="FN266" s="6"/>
      <c r="FO266" s="6"/>
      <c r="FP266" s="6"/>
      <c r="FQ266" s="6"/>
      <c r="FR266" s="6"/>
      <c r="FS266" s="6"/>
      <c r="FT266" s="6"/>
      <c r="FU266" s="6"/>
      <c r="FV266" s="6"/>
      <c r="FW266" s="6"/>
      <c r="FX266" s="6"/>
      <c r="FY266" s="6"/>
      <c r="FZ266" s="6"/>
      <c r="GA266" s="6"/>
      <c r="GB266" s="6"/>
    </row>
    <row r="267" spans="1:186" ht="33.6" customHeight="1">
      <c r="A267" s="7">
        <f>+A266+1</f>
        <v>165</v>
      </c>
      <c r="B267" s="1" t="s">
        <v>671</v>
      </c>
      <c r="C267" s="67" t="s">
        <v>197</v>
      </c>
      <c r="D267" s="15">
        <v>0.05</v>
      </c>
      <c r="E267" s="15">
        <v>0.05</v>
      </c>
      <c r="F267" s="3"/>
      <c r="G267" s="67" t="s">
        <v>643</v>
      </c>
      <c r="H267" s="67" t="s">
        <v>644</v>
      </c>
      <c r="I267" s="67" t="s">
        <v>672</v>
      </c>
      <c r="J267" s="67"/>
      <c r="K267" s="66"/>
      <c r="L267" s="67"/>
      <c r="M267" s="67" t="s">
        <v>349</v>
      </c>
    </row>
    <row r="268" spans="1:186" s="35" customFormat="1" ht="19.2" customHeight="1">
      <c r="A268" s="57" t="s">
        <v>864</v>
      </c>
      <c r="B268" s="58" t="s">
        <v>122</v>
      </c>
      <c r="C268" s="59"/>
      <c r="D268" s="61">
        <f>SUM(E268:F268)</f>
        <v>0.88</v>
      </c>
      <c r="E268" s="61">
        <f>SUM(E269:E271)</f>
        <v>0.88</v>
      </c>
      <c r="F268" s="61">
        <v>0</v>
      </c>
      <c r="G268" s="62"/>
      <c r="H268" s="59"/>
      <c r="I268" s="62"/>
      <c r="J268" s="63"/>
      <c r="K268" s="63"/>
      <c r="L268" s="63"/>
      <c r="M268" s="63"/>
    </row>
    <row r="269" spans="1:186" s="12" customFormat="1" ht="24" customHeight="1">
      <c r="A269" s="7">
        <f>+A267+1</f>
        <v>166</v>
      </c>
      <c r="B269" s="1" t="s">
        <v>123</v>
      </c>
      <c r="C269" s="67" t="s">
        <v>124</v>
      </c>
      <c r="D269" s="2">
        <v>0.06</v>
      </c>
      <c r="E269" s="3">
        <v>0.06</v>
      </c>
      <c r="F269" s="3">
        <v>0</v>
      </c>
      <c r="G269" s="11" t="s">
        <v>75</v>
      </c>
      <c r="H269" s="67" t="s">
        <v>76</v>
      </c>
      <c r="I269" s="67" t="s">
        <v>125</v>
      </c>
      <c r="J269" s="67"/>
      <c r="K269" s="67"/>
      <c r="L269" s="67"/>
      <c r="M269" s="67" t="s">
        <v>349</v>
      </c>
      <c r="N269" s="54"/>
      <c r="O269" s="54"/>
      <c r="P269" s="54"/>
      <c r="Q269" s="54"/>
      <c r="R269" s="54"/>
      <c r="S269" s="54"/>
      <c r="T269" s="54"/>
      <c r="U269" s="54"/>
      <c r="V269" s="54"/>
      <c r="W269" s="54"/>
      <c r="X269" s="54"/>
      <c r="Y269" s="54"/>
      <c r="Z269" s="54"/>
      <c r="AA269" s="54"/>
      <c r="AB269" s="54"/>
      <c r="AC269" s="54"/>
      <c r="AD269" s="54"/>
      <c r="AE269" s="54"/>
      <c r="AF269" s="54"/>
      <c r="AG269" s="54"/>
      <c r="AH269" s="54"/>
      <c r="AI269" s="54"/>
      <c r="AJ269" s="54"/>
      <c r="AK269" s="54"/>
      <c r="AL269" s="54"/>
      <c r="AM269" s="54"/>
      <c r="AN269" s="54"/>
      <c r="AO269" s="54"/>
      <c r="AP269" s="54"/>
      <c r="AQ269" s="54"/>
      <c r="AR269" s="54"/>
      <c r="AS269" s="54"/>
      <c r="AT269" s="54"/>
      <c r="AU269" s="54"/>
      <c r="AV269" s="54"/>
      <c r="AW269" s="54"/>
      <c r="AX269" s="54"/>
      <c r="AY269" s="54"/>
      <c r="AZ269" s="54"/>
      <c r="BA269" s="54"/>
      <c r="BB269" s="54"/>
      <c r="BC269" s="54"/>
      <c r="BD269" s="54"/>
      <c r="BE269" s="54"/>
      <c r="BF269" s="54"/>
      <c r="BG269" s="54"/>
      <c r="BH269" s="54"/>
      <c r="BI269" s="54"/>
      <c r="BJ269" s="54"/>
      <c r="BK269" s="54"/>
      <c r="BL269" s="54"/>
      <c r="BM269" s="54"/>
      <c r="BN269" s="54"/>
      <c r="BO269" s="54"/>
      <c r="BP269" s="54"/>
      <c r="BQ269" s="54"/>
      <c r="BR269" s="54"/>
      <c r="BS269" s="54"/>
      <c r="BT269" s="54"/>
      <c r="BU269" s="54"/>
      <c r="BV269" s="54"/>
      <c r="BW269" s="54"/>
      <c r="BX269" s="54"/>
      <c r="BY269" s="54"/>
      <c r="BZ269" s="54"/>
      <c r="CA269" s="54"/>
      <c r="CB269" s="54"/>
      <c r="CC269" s="54"/>
      <c r="CD269" s="54"/>
      <c r="CE269" s="54"/>
      <c r="CF269" s="54"/>
      <c r="CG269" s="54"/>
      <c r="CH269" s="54"/>
      <c r="CI269" s="54"/>
      <c r="CJ269" s="54"/>
      <c r="CK269" s="54"/>
      <c r="CL269" s="54"/>
      <c r="CM269" s="54"/>
      <c r="CN269" s="54"/>
      <c r="CO269" s="54"/>
      <c r="CP269" s="54"/>
      <c r="CQ269" s="54"/>
      <c r="CR269" s="54"/>
      <c r="CS269" s="54"/>
      <c r="CT269" s="54"/>
      <c r="CU269" s="54"/>
      <c r="CV269" s="54"/>
      <c r="CW269" s="54"/>
      <c r="CX269" s="54"/>
      <c r="CY269" s="54"/>
      <c r="CZ269" s="54"/>
      <c r="DA269" s="54"/>
      <c r="DB269" s="54"/>
      <c r="DC269" s="54"/>
      <c r="DD269" s="54"/>
      <c r="DE269" s="54"/>
      <c r="DF269" s="54"/>
      <c r="DG269" s="54"/>
      <c r="DH269" s="54"/>
      <c r="DI269" s="54"/>
      <c r="DJ269" s="54"/>
      <c r="DK269" s="54"/>
      <c r="DL269" s="54"/>
      <c r="DM269" s="54"/>
      <c r="DN269" s="54"/>
      <c r="DO269" s="54"/>
      <c r="DP269" s="54"/>
      <c r="DQ269" s="54"/>
      <c r="DR269" s="54"/>
      <c r="DS269" s="54"/>
      <c r="DT269" s="54"/>
      <c r="DU269" s="54"/>
      <c r="DV269" s="54"/>
      <c r="DW269" s="54"/>
      <c r="DX269" s="54"/>
      <c r="DY269" s="54"/>
      <c r="DZ269" s="54"/>
      <c r="EA269" s="54"/>
      <c r="EB269" s="54"/>
      <c r="EC269" s="54"/>
      <c r="ED269" s="54"/>
      <c r="EE269" s="54"/>
      <c r="EF269" s="54"/>
      <c r="EG269" s="54"/>
      <c r="EH269" s="54"/>
      <c r="EI269" s="54"/>
      <c r="EJ269" s="54"/>
      <c r="EK269" s="54"/>
      <c r="EL269" s="54"/>
      <c r="EM269" s="54"/>
      <c r="EN269" s="54"/>
      <c r="EO269" s="54"/>
      <c r="EP269" s="54"/>
      <c r="EQ269" s="54"/>
      <c r="ER269" s="54"/>
      <c r="ES269" s="54"/>
      <c r="ET269" s="54"/>
      <c r="EU269" s="54"/>
      <c r="EV269" s="54"/>
      <c r="EW269" s="54"/>
      <c r="EX269" s="54"/>
      <c r="EY269" s="54"/>
      <c r="EZ269" s="54"/>
      <c r="FA269" s="54"/>
      <c r="FB269" s="54"/>
      <c r="FC269" s="54"/>
      <c r="FD269" s="54"/>
      <c r="FE269" s="54"/>
      <c r="FF269" s="54"/>
      <c r="FG269" s="54"/>
      <c r="FH269" s="54"/>
      <c r="FI269" s="54"/>
      <c r="FJ269" s="54"/>
      <c r="FK269" s="54"/>
      <c r="FL269" s="54"/>
      <c r="FM269" s="54"/>
      <c r="FN269" s="54"/>
      <c r="FO269" s="54"/>
      <c r="FP269" s="54"/>
      <c r="FQ269" s="54"/>
      <c r="FR269" s="54"/>
      <c r="FS269" s="54"/>
      <c r="FT269" s="54"/>
      <c r="FU269" s="54"/>
      <c r="FV269" s="54"/>
      <c r="FW269" s="54"/>
      <c r="FX269" s="54"/>
      <c r="FY269" s="54"/>
      <c r="FZ269" s="54"/>
      <c r="GA269" s="54"/>
      <c r="GB269" s="54"/>
      <c r="GC269" s="6"/>
      <c r="GD269" s="6"/>
    </row>
    <row r="270" spans="1:186" s="6" customFormat="1" ht="20.399999999999999" customHeight="1">
      <c r="A270" s="7">
        <f>+A269+1</f>
        <v>167</v>
      </c>
      <c r="B270" s="1" t="s">
        <v>503</v>
      </c>
      <c r="C270" s="67" t="s">
        <v>124</v>
      </c>
      <c r="D270" s="2">
        <v>0.02</v>
      </c>
      <c r="E270" s="3">
        <v>0.02</v>
      </c>
      <c r="F270" s="3"/>
      <c r="G270" s="5" t="s">
        <v>504</v>
      </c>
      <c r="H270" s="47" t="s">
        <v>505</v>
      </c>
      <c r="I270" s="5" t="s">
        <v>506</v>
      </c>
      <c r="J270" s="67">
        <v>2023</v>
      </c>
      <c r="K270" s="66" t="s">
        <v>507</v>
      </c>
      <c r="L270" s="66"/>
      <c r="M270" s="67" t="s">
        <v>349</v>
      </c>
    </row>
    <row r="271" spans="1:186" ht="82.8">
      <c r="A271" s="7">
        <f>+A270+1</f>
        <v>168</v>
      </c>
      <c r="B271" s="42" t="s">
        <v>594</v>
      </c>
      <c r="C271" s="94" t="s">
        <v>124</v>
      </c>
      <c r="D271" s="52">
        <v>0.8</v>
      </c>
      <c r="E271" s="3">
        <v>0.8</v>
      </c>
      <c r="F271" s="3" t="s">
        <v>39</v>
      </c>
      <c r="G271" s="5" t="s">
        <v>595</v>
      </c>
      <c r="H271" s="67" t="s">
        <v>596</v>
      </c>
      <c r="I271" s="5" t="s">
        <v>597</v>
      </c>
      <c r="J271" s="67" t="s">
        <v>430</v>
      </c>
      <c r="K271" s="67" t="s">
        <v>598</v>
      </c>
      <c r="L271" s="67"/>
      <c r="M271" s="67" t="s">
        <v>349</v>
      </c>
    </row>
    <row r="272" spans="1:186" s="35" customFormat="1" ht="20.399999999999999" customHeight="1">
      <c r="A272" s="63" t="s">
        <v>865</v>
      </c>
      <c r="B272" s="72" t="s">
        <v>201</v>
      </c>
      <c r="C272" s="63"/>
      <c r="D272" s="60">
        <f t="shared" si="29"/>
        <v>184.1</v>
      </c>
      <c r="E272" s="61">
        <f>SUM(E273)</f>
        <v>184.1</v>
      </c>
      <c r="F272" s="61">
        <v>0</v>
      </c>
      <c r="G272" s="83"/>
      <c r="H272" s="83"/>
      <c r="I272" s="83"/>
      <c r="J272" s="63"/>
      <c r="K272" s="63"/>
      <c r="L272" s="63"/>
      <c r="M272" s="63"/>
    </row>
    <row r="273" spans="1:186" ht="49.2" customHeight="1">
      <c r="A273" s="7">
        <f>+A271+1</f>
        <v>169</v>
      </c>
      <c r="B273" s="1" t="s">
        <v>202</v>
      </c>
      <c r="C273" s="8" t="s">
        <v>203</v>
      </c>
      <c r="D273" s="2">
        <v>184.1</v>
      </c>
      <c r="E273" s="3">
        <v>184.1</v>
      </c>
      <c r="F273" s="3">
        <v>0</v>
      </c>
      <c r="G273" s="9"/>
      <c r="H273" s="8" t="s">
        <v>204</v>
      </c>
      <c r="I273" s="67"/>
      <c r="J273" s="67" t="s">
        <v>181</v>
      </c>
      <c r="K273" s="67" t="s">
        <v>182</v>
      </c>
      <c r="L273" s="67"/>
      <c r="M273" s="67" t="s">
        <v>24</v>
      </c>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c r="BE273" s="6"/>
      <c r="BF273" s="6"/>
      <c r="BG273" s="6"/>
      <c r="BH273" s="6"/>
      <c r="BI273" s="6"/>
      <c r="BJ273" s="6"/>
      <c r="BK273" s="6"/>
      <c r="BL273" s="6"/>
      <c r="BM273" s="6"/>
      <c r="BN273" s="6"/>
      <c r="BO273" s="6"/>
      <c r="BP273" s="6"/>
      <c r="BQ273" s="6"/>
      <c r="BR273" s="6"/>
      <c r="BS273" s="6"/>
      <c r="BT273" s="6"/>
      <c r="BU273" s="6"/>
      <c r="BV273" s="6"/>
      <c r="BW273" s="6"/>
      <c r="BX273" s="6"/>
      <c r="BY273" s="6"/>
      <c r="BZ273" s="6"/>
      <c r="CA273" s="6"/>
      <c r="CB273" s="6"/>
      <c r="CC273" s="6"/>
      <c r="CD273" s="6"/>
      <c r="CE273" s="6"/>
      <c r="CF273" s="6"/>
      <c r="CG273" s="6"/>
      <c r="CH273" s="6"/>
      <c r="CI273" s="6"/>
      <c r="CJ273" s="6"/>
      <c r="CK273" s="6"/>
      <c r="CL273" s="6"/>
      <c r="CM273" s="6"/>
      <c r="CN273" s="6"/>
      <c r="CO273" s="6"/>
      <c r="CP273" s="6"/>
      <c r="CQ273" s="6"/>
      <c r="CR273" s="6"/>
      <c r="CS273" s="6"/>
      <c r="CT273" s="6"/>
      <c r="CU273" s="6"/>
      <c r="CV273" s="6"/>
      <c r="CW273" s="6"/>
      <c r="CX273" s="6"/>
      <c r="CY273" s="6"/>
      <c r="CZ273" s="6"/>
      <c r="DA273" s="6"/>
      <c r="DB273" s="6"/>
      <c r="DC273" s="6"/>
      <c r="DD273" s="6"/>
      <c r="DE273" s="6"/>
      <c r="DF273" s="6"/>
      <c r="DG273" s="6"/>
      <c r="DH273" s="6"/>
      <c r="DI273" s="6"/>
      <c r="DJ273" s="6"/>
      <c r="DK273" s="6"/>
      <c r="DL273" s="6"/>
      <c r="DM273" s="6"/>
      <c r="DN273" s="6"/>
      <c r="DO273" s="6"/>
      <c r="DP273" s="6"/>
      <c r="DQ273" s="6"/>
      <c r="DR273" s="6"/>
      <c r="DS273" s="6"/>
      <c r="DT273" s="6"/>
      <c r="DU273" s="6"/>
      <c r="DV273" s="6"/>
      <c r="DW273" s="6"/>
      <c r="DX273" s="6"/>
      <c r="DY273" s="6"/>
      <c r="DZ273" s="6"/>
      <c r="EA273" s="6"/>
      <c r="EB273" s="6"/>
      <c r="EC273" s="6"/>
      <c r="ED273" s="6"/>
      <c r="EE273" s="6"/>
      <c r="EF273" s="6"/>
      <c r="EG273" s="6"/>
      <c r="EH273" s="6"/>
      <c r="EI273" s="6"/>
      <c r="EJ273" s="6"/>
      <c r="EK273" s="6"/>
      <c r="EL273" s="6"/>
      <c r="EM273" s="6"/>
      <c r="EN273" s="6"/>
      <c r="EO273" s="6"/>
      <c r="EP273" s="6"/>
      <c r="EQ273" s="6"/>
      <c r="ER273" s="6"/>
      <c r="ES273" s="6"/>
      <c r="ET273" s="6"/>
      <c r="EU273" s="6"/>
      <c r="EV273" s="6"/>
      <c r="EW273" s="6"/>
      <c r="EX273" s="6"/>
      <c r="EY273" s="6"/>
      <c r="EZ273" s="6"/>
      <c r="FA273" s="6"/>
      <c r="FB273" s="6"/>
      <c r="FC273" s="6"/>
      <c r="FD273" s="6"/>
      <c r="FE273" s="6"/>
      <c r="FF273" s="6"/>
      <c r="FG273" s="6"/>
      <c r="FH273" s="6"/>
      <c r="FI273" s="6"/>
      <c r="FJ273" s="6"/>
      <c r="FK273" s="6"/>
      <c r="FL273" s="6"/>
      <c r="FM273" s="6"/>
      <c r="FN273" s="6"/>
      <c r="FO273" s="6"/>
      <c r="FP273" s="6"/>
      <c r="FQ273" s="6"/>
      <c r="FR273" s="6"/>
      <c r="FS273" s="6"/>
      <c r="FT273" s="6"/>
      <c r="FU273" s="6"/>
      <c r="FV273" s="6"/>
      <c r="FW273" s="6"/>
      <c r="FX273" s="6"/>
      <c r="FY273" s="6"/>
      <c r="FZ273" s="6"/>
      <c r="GA273" s="6"/>
      <c r="GB273" s="6"/>
    </row>
    <row r="274" spans="1:186" s="10" customFormat="1" ht="24" customHeight="1">
      <c r="A274" s="57" t="s">
        <v>866</v>
      </c>
      <c r="B274" s="72" t="s">
        <v>315</v>
      </c>
      <c r="C274" s="63"/>
      <c r="D274" s="60">
        <f>E274+F274</f>
        <v>0.14000000000000001</v>
      </c>
      <c r="E274" s="61">
        <f>SUM(E275:E279)</f>
        <v>0.14000000000000001</v>
      </c>
      <c r="F274" s="61">
        <v>0</v>
      </c>
      <c r="G274" s="63"/>
      <c r="H274" s="63"/>
      <c r="I274" s="63"/>
      <c r="J274" s="63"/>
      <c r="K274" s="63"/>
      <c r="L274" s="63"/>
      <c r="M274" s="63"/>
      <c r="GC274" s="35"/>
    </row>
    <row r="275" spans="1:186" ht="37.200000000000003" customHeight="1">
      <c r="A275" s="7">
        <f>+A273+1</f>
        <v>170</v>
      </c>
      <c r="B275" s="46" t="s">
        <v>316</v>
      </c>
      <c r="C275" s="8" t="s">
        <v>317</v>
      </c>
      <c r="D275" s="2">
        <f>E275+F275</f>
        <v>0.01</v>
      </c>
      <c r="E275" s="3">
        <v>0.01</v>
      </c>
      <c r="F275" s="3">
        <v>0</v>
      </c>
      <c r="G275" s="48" t="s">
        <v>285</v>
      </c>
      <c r="H275" s="67" t="s">
        <v>263</v>
      </c>
      <c r="I275" s="67" t="s">
        <v>318</v>
      </c>
      <c r="J275" s="67" t="s">
        <v>181</v>
      </c>
      <c r="K275" s="67" t="s">
        <v>319</v>
      </c>
      <c r="L275" s="67"/>
      <c r="M275" s="67" t="s">
        <v>24</v>
      </c>
    </row>
    <row r="276" spans="1:186" ht="20.399999999999999" customHeight="1">
      <c r="A276" s="7">
        <f>+A275+1</f>
        <v>171</v>
      </c>
      <c r="B276" s="1" t="s">
        <v>388</v>
      </c>
      <c r="C276" s="8" t="s">
        <v>317</v>
      </c>
      <c r="D276" s="2">
        <v>0.09</v>
      </c>
      <c r="E276" s="3">
        <v>0.09</v>
      </c>
      <c r="F276" s="3">
        <v>0</v>
      </c>
      <c r="G276" s="67" t="s">
        <v>389</v>
      </c>
      <c r="H276" s="67" t="s">
        <v>347</v>
      </c>
      <c r="I276" s="67" t="s">
        <v>390</v>
      </c>
      <c r="J276" s="67">
        <v>2023</v>
      </c>
      <c r="K276" s="104"/>
      <c r="L276" s="67"/>
      <c r="M276" s="67" t="s">
        <v>349</v>
      </c>
    </row>
    <row r="277" spans="1:186" ht="23.4" customHeight="1">
      <c r="A277" s="7">
        <f t="shared" ref="A277:A279" si="33">+A276+1</f>
        <v>172</v>
      </c>
      <c r="B277" s="1" t="s">
        <v>391</v>
      </c>
      <c r="C277" s="8" t="s">
        <v>317</v>
      </c>
      <c r="D277" s="2">
        <v>0.02</v>
      </c>
      <c r="E277" s="3">
        <v>0.02</v>
      </c>
      <c r="F277" s="3">
        <v>0</v>
      </c>
      <c r="G277" s="67" t="s">
        <v>363</v>
      </c>
      <c r="H277" s="67" t="s">
        <v>347</v>
      </c>
      <c r="I277" s="67" t="s">
        <v>392</v>
      </c>
      <c r="J277" s="67">
        <v>2023</v>
      </c>
      <c r="K277" s="104"/>
      <c r="L277" s="67"/>
      <c r="M277" s="67" t="s">
        <v>349</v>
      </c>
    </row>
    <row r="278" spans="1:186" ht="33" customHeight="1">
      <c r="A278" s="7">
        <f t="shared" si="33"/>
        <v>173</v>
      </c>
      <c r="B278" s="1" t="s">
        <v>673</v>
      </c>
      <c r="C278" s="8" t="s">
        <v>317</v>
      </c>
      <c r="D278" s="2">
        <f t="shared" ref="D278" si="34">E278</f>
        <v>0.01</v>
      </c>
      <c r="E278" s="3">
        <v>0.01</v>
      </c>
      <c r="F278" s="3"/>
      <c r="G278" s="48" t="s">
        <v>674</v>
      </c>
      <c r="H278" s="67" t="s">
        <v>644</v>
      </c>
      <c r="I278" s="67" t="s">
        <v>675</v>
      </c>
      <c r="J278" s="67">
        <v>2023</v>
      </c>
      <c r="K278" s="66"/>
      <c r="L278" s="67" t="s">
        <v>38</v>
      </c>
      <c r="M278" s="67" t="s">
        <v>24</v>
      </c>
    </row>
    <row r="279" spans="1:186" ht="27.6">
      <c r="A279" s="7">
        <f t="shared" si="33"/>
        <v>174</v>
      </c>
      <c r="B279" s="1" t="s">
        <v>813</v>
      </c>
      <c r="C279" s="8" t="s">
        <v>317</v>
      </c>
      <c r="D279" s="2">
        <v>0.01</v>
      </c>
      <c r="E279" s="3">
        <v>0.01</v>
      </c>
      <c r="F279" s="3">
        <v>0</v>
      </c>
      <c r="G279" s="48" t="s">
        <v>814</v>
      </c>
      <c r="H279" s="67" t="s">
        <v>800</v>
      </c>
      <c r="I279" s="67" t="s">
        <v>815</v>
      </c>
      <c r="J279" s="67">
        <v>2023</v>
      </c>
      <c r="K279" s="66" t="s">
        <v>22</v>
      </c>
      <c r="L279" s="66"/>
      <c r="M279" s="116" t="s">
        <v>857</v>
      </c>
    </row>
    <row r="280" spans="1:186" s="35" customFormat="1" ht="19.8" customHeight="1">
      <c r="A280" s="57" t="s">
        <v>867</v>
      </c>
      <c r="B280" s="58" t="s">
        <v>67</v>
      </c>
      <c r="C280" s="59"/>
      <c r="D280" s="60">
        <f t="shared" si="29"/>
        <v>2.91</v>
      </c>
      <c r="E280" s="61">
        <f>SUM(E281:E292)</f>
        <v>2.91</v>
      </c>
      <c r="F280" s="61">
        <v>0</v>
      </c>
      <c r="G280" s="62"/>
      <c r="H280" s="59"/>
      <c r="I280" s="62"/>
      <c r="J280" s="63"/>
      <c r="K280" s="64"/>
      <c r="L280" s="63"/>
      <c r="M280" s="63"/>
    </row>
    <row r="281" spans="1:186" ht="27.6">
      <c r="A281" s="7">
        <f>+A279+1</f>
        <v>175</v>
      </c>
      <c r="B281" s="1" t="s">
        <v>309</v>
      </c>
      <c r="C281" s="67" t="s">
        <v>69</v>
      </c>
      <c r="D281" s="2">
        <f>E281+F281</f>
        <v>7.0000000000000007E-2</v>
      </c>
      <c r="E281" s="3">
        <v>7.0000000000000007E-2</v>
      </c>
      <c r="F281" s="3">
        <v>0</v>
      </c>
      <c r="G281" s="67" t="s">
        <v>285</v>
      </c>
      <c r="H281" s="67" t="s">
        <v>263</v>
      </c>
      <c r="I281" s="67" t="s">
        <v>310</v>
      </c>
      <c r="J281" s="67" t="s">
        <v>181</v>
      </c>
      <c r="K281" s="67" t="s">
        <v>311</v>
      </c>
      <c r="L281" s="67"/>
      <c r="M281" s="67" t="s">
        <v>24</v>
      </c>
    </row>
    <row r="282" spans="1:186" ht="24" customHeight="1">
      <c r="A282" s="7">
        <f>A281+1</f>
        <v>176</v>
      </c>
      <c r="B282" s="1" t="s">
        <v>312</v>
      </c>
      <c r="C282" s="67" t="s">
        <v>69</v>
      </c>
      <c r="D282" s="2">
        <f>E282+F282</f>
        <v>0.16</v>
      </c>
      <c r="E282" s="3">
        <v>0.16</v>
      </c>
      <c r="F282" s="3">
        <v>0</v>
      </c>
      <c r="G282" s="67" t="s">
        <v>280</v>
      </c>
      <c r="H282" s="67" t="s">
        <v>263</v>
      </c>
      <c r="I282" s="67" t="s">
        <v>313</v>
      </c>
      <c r="J282" s="67" t="s">
        <v>181</v>
      </c>
      <c r="K282" s="67" t="s">
        <v>314</v>
      </c>
      <c r="L282" s="67"/>
      <c r="M282" s="67" t="s">
        <v>96</v>
      </c>
    </row>
    <row r="283" spans="1:186" ht="47.4" customHeight="1">
      <c r="A283" s="7">
        <f t="shared" ref="A283:A292" si="35">A282+1</f>
        <v>177</v>
      </c>
      <c r="B283" s="65" t="s">
        <v>68</v>
      </c>
      <c r="C283" s="67" t="s">
        <v>69</v>
      </c>
      <c r="D283" s="2">
        <f t="shared" si="29"/>
        <v>0.12</v>
      </c>
      <c r="E283" s="3">
        <v>0.12</v>
      </c>
      <c r="F283" s="3">
        <v>0</v>
      </c>
      <c r="G283" s="28" t="s">
        <v>19</v>
      </c>
      <c r="H283" s="67" t="s">
        <v>29</v>
      </c>
      <c r="I283" s="67" t="s">
        <v>70</v>
      </c>
      <c r="J283" s="67">
        <v>2023</v>
      </c>
      <c r="K283" s="66" t="s">
        <v>22</v>
      </c>
      <c r="L283" s="67" t="s">
        <v>23</v>
      </c>
      <c r="M283" s="67" t="s">
        <v>24</v>
      </c>
    </row>
    <row r="284" spans="1:186" ht="22.2" customHeight="1">
      <c r="A284" s="7">
        <f t="shared" si="35"/>
        <v>178</v>
      </c>
      <c r="B284" s="1" t="s">
        <v>205</v>
      </c>
      <c r="C284" s="67" t="s">
        <v>69</v>
      </c>
      <c r="D284" s="2">
        <v>0.18</v>
      </c>
      <c r="E284" s="3">
        <v>0.18</v>
      </c>
      <c r="F284" s="3">
        <v>0</v>
      </c>
      <c r="G284" s="67" t="s">
        <v>127</v>
      </c>
      <c r="H284" s="67" t="s">
        <v>128</v>
      </c>
      <c r="I284" s="67" t="s">
        <v>206</v>
      </c>
      <c r="J284" s="67" t="s">
        <v>181</v>
      </c>
      <c r="K284" s="67" t="s">
        <v>207</v>
      </c>
      <c r="L284" s="67" t="s">
        <v>38</v>
      </c>
      <c r="M284" s="67" t="s">
        <v>24</v>
      </c>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c r="CO284" s="10"/>
      <c r="CP284" s="10"/>
      <c r="CQ284" s="10"/>
      <c r="CR284" s="10"/>
      <c r="CS284" s="10"/>
      <c r="CT284" s="10"/>
      <c r="CU284" s="10"/>
      <c r="CV284" s="10"/>
      <c r="CW284" s="10"/>
      <c r="CX284" s="10"/>
      <c r="CY284" s="10"/>
      <c r="CZ284" s="10"/>
      <c r="DA284" s="10"/>
      <c r="DB284" s="10"/>
      <c r="DC284" s="10"/>
      <c r="DD284" s="10"/>
      <c r="DE284" s="10"/>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0"/>
      <c r="EI284" s="10"/>
      <c r="EJ284" s="10"/>
      <c r="EK284" s="10"/>
      <c r="EL284" s="10"/>
      <c r="EM284" s="10"/>
      <c r="EN284" s="10"/>
      <c r="EO284" s="10"/>
      <c r="EP284" s="10"/>
      <c r="EQ284" s="10"/>
      <c r="ER284" s="10"/>
      <c r="ES284" s="10"/>
      <c r="ET284" s="10"/>
      <c r="EU284" s="10"/>
      <c r="EV284" s="10"/>
      <c r="EW284" s="10"/>
      <c r="EX284" s="10"/>
      <c r="EY284" s="10"/>
      <c r="EZ284" s="10"/>
      <c r="FA284" s="10"/>
      <c r="FB284" s="10"/>
      <c r="FC284" s="10"/>
      <c r="FD284" s="10"/>
      <c r="FE284" s="10"/>
      <c r="FF284" s="10"/>
      <c r="FG284" s="10"/>
      <c r="FH284" s="10"/>
      <c r="FI284" s="10"/>
      <c r="FJ284" s="10"/>
      <c r="FK284" s="10"/>
      <c r="FL284" s="10"/>
      <c r="FM284" s="10"/>
      <c r="FN284" s="10"/>
      <c r="FO284" s="10"/>
      <c r="FP284" s="10"/>
      <c r="FQ284" s="10"/>
      <c r="FR284" s="10"/>
      <c r="FS284" s="10"/>
      <c r="FT284" s="10"/>
      <c r="FU284" s="10"/>
      <c r="FV284" s="10"/>
      <c r="FW284" s="10"/>
      <c r="FX284" s="10"/>
      <c r="FY284" s="10"/>
      <c r="FZ284" s="10"/>
      <c r="GA284" s="10"/>
      <c r="GB284" s="10"/>
      <c r="GC284" s="10"/>
    </row>
    <row r="285" spans="1:186" ht="22.8" customHeight="1">
      <c r="A285" s="7">
        <f t="shared" si="35"/>
        <v>179</v>
      </c>
      <c r="B285" s="1" t="s">
        <v>258</v>
      </c>
      <c r="C285" s="67" t="s">
        <v>69</v>
      </c>
      <c r="D285" s="2">
        <f>E285</f>
        <v>0.04</v>
      </c>
      <c r="E285" s="15">
        <v>0.04</v>
      </c>
      <c r="F285" s="3">
        <v>0</v>
      </c>
      <c r="G285" s="67" t="s">
        <v>239</v>
      </c>
      <c r="H285" s="67" t="s">
        <v>210</v>
      </c>
      <c r="I285" s="67" t="s">
        <v>259</v>
      </c>
      <c r="J285" s="67">
        <v>2023</v>
      </c>
      <c r="K285" s="67" t="s">
        <v>260</v>
      </c>
      <c r="L285" s="67" t="s">
        <v>38</v>
      </c>
      <c r="M285" s="67" t="s">
        <v>24</v>
      </c>
    </row>
    <row r="286" spans="1:186" ht="24.6" customHeight="1">
      <c r="A286" s="7">
        <f t="shared" si="35"/>
        <v>180</v>
      </c>
      <c r="B286" s="1" t="s">
        <v>411</v>
      </c>
      <c r="C286" s="67" t="s">
        <v>69</v>
      </c>
      <c r="D286" s="2">
        <f>SUM(E286:F286)</f>
        <v>0.32</v>
      </c>
      <c r="E286" s="3">
        <v>0.32</v>
      </c>
      <c r="F286" s="3">
        <v>0</v>
      </c>
      <c r="G286" s="67" t="s">
        <v>412</v>
      </c>
      <c r="H286" s="67" t="s">
        <v>405</v>
      </c>
      <c r="I286" s="67" t="s">
        <v>413</v>
      </c>
      <c r="J286" s="67"/>
      <c r="K286" s="67"/>
      <c r="L286" s="67"/>
      <c r="M286" s="67" t="s">
        <v>24</v>
      </c>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c r="CR286" s="6"/>
      <c r="CS286" s="6"/>
      <c r="CT286" s="6"/>
      <c r="CU286" s="6"/>
      <c r="CV286" s="6"/>
      <c r="CW286" s="6"/>
      <c r="CX286" s="6"/>
      <c r="CY286" s="6"/>
      <c r="CZ286" s="6"/>
      <c r="DA286" s="6"/>
      <c r="DB286" s="6"/>
      <c r="DC286" s="6"/>
      <c r="DD286" s="6"/>
      <c r="DE286" s="6"/>
      <c r="DF286" s="6"/>
      <c r="DG286" s="6"/>
      <c r="DH286" s="6"/>
      <c r="DI286" s="6"/>
      <c r="DJ286" s="6"/>
      <c r="DK286" s="6"/>
      <c r="DL286" s="6"/>
      <c r="DM286" s="6"/>
      <c r="DN286" s="6"/>
      <c r="DO286" s="6"/>
      <c r="DP286" s="6"/>
      <c r="DQ286" s="6"/>
      <c r="DR286" s="6"/>
      <c r="DS286" s="6"/>
      <c r="DT286" s="6"/>
      <c r="DU286" s="6"/>
      <c r="DV286" s="6"/>
      <c r="DW286" s="6"/>
      <c r="DX286" s="6"/>
      <c r="DY286" s="6"/>
      <c r="DZ286" s="6"/>
      <c r="EA286" s="6"/>
      <c r="EB286" s="6"/>
      <c r="EC286" s="6"/>
      <c r="ED286" s="6"/>
      <c r="EE286" s="6"/>
      <c r="EF286" s="6"/>
      <c r="EG286" s="6"/>
      <c r="EH286" s="6"/>
      <c r="EI286" s="6"/>
      <c r="EJ286" s="6"/>
      <c r="EK286" s="6"/>
      <c r="EL286" s="6"/>
      <c r="EM286" s="6"/>
      <c r="EN286" s="6"/>
      <c r="EO286" s="6"/>
      <c r="EP286" s="6"/>
      <c r="EQ286" s="6"/>
      <c r="ER286" s="6"/>
      <c r="ES286" s="6"/>
      <c r="ET286" s="6"/>
      <c r="EU286" s="6"/>
      <c r="EV286" s="6"/>
      <c r="EW286" s="6"/>
      <c r="EX286" s="6"/>
      <c r="EY286" s="6"/>
      <c r="EZ286" s="6"/>
      <c r="FA286" s="6"/>
      <c r="FB286" s="6"/>
      <c r="FC286" s="6"/>
      <c r="FD286" s="6"/>
      <c r="FE286" s="6"/>
      <c r="FF286" s="6"/>
      <c r="FG286" s="6"/>
      <c r="FH286" s="6"/>
      <c r="FI286" s="6"/>
      <c r="FJ286" s="6"/>
      <c r="FK286" s="6"/>
      <c r="FL286" s="6"/>
      <c r="FM286" s="6"/>
      <c r="FN286" s="6"/>
      <c r="FO286" s="6"/>
      <c r="FP286" s="6"/>
      <c r="FQ286" s="6"/>
      <c r="FR286" s="6"/>
      <c r="FS286" s="6"/>
      <c r="FT286" s="6"/>
      <c r="FU286" s="6"/>
      <c r="FV286" s="6"/>
      <c r="FW286" s="6"/>
      <c r="FX286" s="6"/>
      <c r="FY286" s="6"/>
      <c r="FZ286" s="6"/>
      <c r="GA286" s="6"/>
      <c r="GB286" s="6"/>
      <c r="GC286" s="6"/>
      <c r="GD286" s="6"/>
    </row>
    <row r="287" spans="1:186" ht="51" customHeight="1">
      <c r="A287" s="7">
        <f t="shared" si="35"/>
        <v>181</v>
      </c>
      <c r="B287" s="1" t="s">
        <v>424</v>
      </c>
      <c r="C287" s="45" t="s">
        <v>69</v>
      </c>
      <c r="D287" s="2">
        <f>SUM(E287:F287)</f>
        <v>0.16</v>
      </c>
      <c r="E287" s="2">
        <v>0.16</v>
      </c>
      <c r="F287" s="3">
        <v>0</v>
      </c>
      <c r="G287" s="67" t="s">
        <v>19</v>
      </c>
      <c r="H287" s="95" t="s">
        <v>29</v>
      </c>
      <c r="I287" s="67" t="s">
        <v>70</v>
      </c>
      <c r="J287" s="67">
        <v>2023</v>
      </c>
      <c r="K287" s="67" t="s">
        <v>424</v>
      </c>
      <c r="L287" s="67"/>
      <c r="M287" s="67" t="s">
        <v>24</v>
      </c>
      <c r="N287" s="54" t="s">
        <v>425</v>
      </c>
    </row>
    <row r="288" spans="1:186" ht="47.4" customHeight="1">
      <c r="A288" s="7">
        <f t="shared" si="35"/>
        <v>182</v>
      </c>
      <c r="B288" s="1" t="s">
        <v>575</v>
      </c>
      <c r="C288" s="67" t="s">
        <v>69</v>
      </c>
      <c r="D288" s="15">
        <v>0.3</v>
      </c>
      <c r="E288" s="15">
        <v>0.3</v>
      </c>
      <c r="F288" s="15"/>
      <c r="G288" s="67" t="s">
        <v>538</v>
      </c>
      <c r="H288" s="8" t="s">
        <v>528</v>
      </c>
      <c r="I288" s="67" t="s">
        <v>576</v>
      </c>
      <c r="J288" s="67"/>
      <c r="K288" s="67"/>
      <c r="L288" s="67"/>
      <c r="M288" s="67" t="s">
        <v>24</v>
      </c>
    </row>
    <row r="289" spans="1:13" ht="20.399999999999999" customHeight="1">
      <c r="A289" s="7">
        <f t="shared" si="35"/>
        <v>183</v>
      </c>
      <c r="B289" s="1" t="s">
        <v>599</v>
      </c>
      <c r="C289" s="67" t="s">
        <v>69</v>
      </c>
      <c r="D289" s="52">
        <v>0.21</v>
      </c>
      <c r="E289" s="3">
        <v>0.21</v>
      </c>
      <c r="F289" s="3" t="s">
        <v>39</v>
      </c>
      <c r="G289" s="67" t="s">
        <v>578</v>
      </c>
      <c r="H289" s="67" t="s">
        <v>579</v>
      </c>
      <c r="I289" s="67" t="s">
        <v>600</v>
      </c>
      <c r="J289" s="67">
        <v>2023</v>
      </c>
      <c r="K289" s="67" t="s">
        <v>601</v>
      </c>
      <c r="L289" s="67"/>
      <c r="M289" s="67" t="s">
        <v>349</v>
      </c>
    </row>
    <row r="290" spans="1:13" ht="26.4" customHeight="1">
      <c r="A290" s="7">
        <f t="shared" si="35"/>
        <v>184</v>
      </c>
      <c r="B290" s="4" t="s">
        <v>668</v>
      </c>
      <c r="C290" s="67" t="s">
        <v>69</v>
      </c>
      <c r="D290" s="2">
        <f t="shared" ref="D290:D291" si="36">E290</f>
        <v>0.44</v>
      </c>
      <c r="E290" s="3">
        <v>0.44</v>
      </c>
      <c r="F290" s="3">
        <v>0</v>
      </c>
      <c r="G290" s="33" t="s">
        <v>660</v>
      </c>
      <c r="H290" s="67" t="s">
        <v>644</v>
      </c>
      <c r="I290" s="5" t="s">
        <v>669</v>
      </c>
      <c r="J290" s="67">
        <v>2023</v>
      </c>
      <c r="K290" s="66" t="s">
        <v>662</v>
      </c>
      <c r="L290" s="67" t="s">
        <v>38</v>
      </c>
      <c r="M290" s="67" t="s">
        <v>24</v>
      </c>
    </row>
    <row r="291" spans="1:13" ht="28.2" customHeight="1">
      <c r="A291" s="7">
        <f t="shared" si="35"/>
        <v>185</v>
      </c>
      <c r="B291" s="4" t="s">
        <v>670</v>
      </c>
      <c r="C291" s="67" t="s">
        <v>69</v>
      </c>
      <c r="D291" s="2">
        <f t="shared" si="36"/>
        <v>0.1</v>
      </c>
      <c r="E291" s="3">
        <v>0.1</v>
      </c>
      <c r="F291" s="3">
        <v>0</v>
      </c>
      <c r="G291" s="33" t="s">
        <v>660</v>
      </c>
      <c r="H291" s="67" t="s">
        <v>644</v>
      </c>
      <c r="I291" s="5" t="s">
        <v>669</v>
      </c>
      <c r="J291" s="67" t="s">
        <v>181</v>
      </c>
      <c r="K291" s="66" t="s">
        <v>311</v>
      </c>
      <c r="L291" s="67" t="s">
        <v>38</v>
      </c>
      <c r="M291" s="67" t="s">
        <v>24</v>
      </c>
    </row>
    <row r="292" spans="1:13" ht="45" customHeight="1">
      <c r="A292" s="7">
        <f t="shared" si="35"/>
        <v>186</v>
      </c>
      <c r="B292" s="1" t="s">
        <v>780</v>
      </c>
      <c r="C292" s="17" t="s">
        <v>69</v>
      </c>
      <c r="D292" s="2">
        <v>0.81</v>
      </c>
      <c r="E292" s="30">
        <v>0.81</v>
      </c>
      <c r="F292" s="38">
        <v>0</v>
      </c>
      <c r="G292" s="31" t="s">
        <v>764</v>
      </c>
      <c r="H292" s="67" t="s">
        <v>758</v>
      </c>
      <c r="I292" s="67" t="s">
        <v>781</v>
      </c>
      <c r="J292" s="67"/>
      <c r="K292" s="66"/>
      <c r="L292" s="67"/>
      <c r="M292" s="67" t="s">
        <v>24</v>
      </c>
    </row>
    <row r="293" spans="1:13">
      <c r="K293" s="6"/>
    </row>
    <row r="294" spans="1:13">
      <c r="K294" s="6"/>
    </row>
    <row r="295" spans="1:13">
      <c r="K295" s="6"/>
    </row>
    <row r="296" spans="1:13">
      <c r="K296" s="6"/>
    </row>
    <row r="297" spans="1:13">
      <c r="K297" s="105"/>
    </row>
    <row r="298" spans="1:13">
      <c r="K298" s="105"/>
    </row>
    <row r="299" spans="1:13">
      <c r="K299" s="105"/>
    </row>
    <row r="300" spans="1:13">
      <c r="K300" s="105"/>
    </row>
    <row r="301" spans="1:13">
      <c r="K301" s="105"/>
    </row>
    <row r="302" spans="1:13">
      <c r="K302" s="105"/>
    </row>
    <row r="303" spans="1:13">
      <c r="K303" s="105"/>
    </row>
    <row r="304" spans="1:13">
      <c r="K304" s="105"/>
    </row>
    <row r="305" spans="11:11">
      <c r="K305" s="105"/>
    </row>
    <row r="306" spans="11:11">
      <c r="K306" s="105"/>
    </row>
    <row r="307" spans="11:11">
      <c r="K307" s="105"/>
    </row>
    <row r="308" spans="11:11">
      <c r="K308" s="105"/>
    </row>
  </sheetData>
  <autoFilter ref="A7:GD292" xr:uid="{00000000-0009-0000-0000-000000000000}"/>
  <mergeCells count="26">
    <mergeCell ref="K303:K304"/>
    <mergeCell ref="K305:K308"/>
    <mergeCell ref="L5:L7"/>
    <mergeCell ref="A1:B1"/>
    <mergeCell ref="A2:M2"/>
    <mergeCell ref="A3:M3"/>
    <mergeCell ref="A4:M4"/>
    <mergeCell ref="A5:A7"/>
    <mergeCell ref="B5:B7"/>
    <mergeCell ref="C5:C7"/>
    <mergeCell ref="D5:D7"/>
    <mergeCell ref="E5:E7"/>
    <mergeCell ref="F5:F7"/>
    <mergeCell ref="G5:G7"/>
    <mergeCell ref="H5:H7"/>
    <mergeCell ref="I5:I7"/>
    <mergeCell ref="K276:K277"/>
    <mergeCell ref="N5:N7"/>
    <mergeCell ref="K297:K302"/>
    <mergeCell ref="J5:J7"/>
    <mergeCell ref="K5:K7"/>
    <mergeCell ref="M5:M7"/>
    <mergeCell ref="K13:K14"/>
    <mergeCell ref="K149:K156"/>
    <mergeCell ref="K231:K232"/>
    <mergeCell ref="K15:K16"/>
  </mergeCells>
  <conditionalFormatting sqref="B98:B104">
    <cfRule type="containsText" dxfId="57" priority="48" stopIfTrue="1" operator="containsText" text="lương lỗ">
      <formula>NOT(ISERROR(SEARCH("lương lỗ",B98)))</formula>
    </cfRule>
  </conditionalFormatting>
  <conditionalFormatting sqref="B106">
    <cfRule type="containsText" dxfId="56" priority="44" stopIfTrue="1" operator="containsText" text="lương lỗ">
      <formula>NOT(ISERROR(SEARCH("lương lỗ",B106)))</formula>
    </cfRule>
  </conditionalFormatting>
  <conditionalFormatting sqref="B115:B119">
    <cfRule type="containsText" dxfId="55" priority="34" stopIfTrue="1" operator="containsText" text="lương lỗ">
      <formula>NOT(ISERROR(SEARCH("lương lỗ",B115)))</formula>
    </cfRule>
  </conditionalFormatting>
  <conditionalFormatting sqref="B122:B132">
    <cfRule type="containsText" dxfId="54" priority="32" stopIfTrue="1" operator="containsText" text="lương lỗ">
      <formula>NOT(ISERROR(SEARCH("lương lỗ",B122)))</formula>
    </cfRule>
  </conditionalFormatting>
  <conditionalFormatting sqref="B136:B143">
    <cfRule type="containsText" dxfId="53" priority="27" stopIfTrue="1" operator="containsText" text="lương lỗ">
      <formula>NOT(ISERROR(SEARCH("lương lỗ",B136)))</formula>
    </cfRule>
  </conditionalFormatting>
  <conditionalFormatting sqref="B149:B155">
    <cfRule type="containsText" dxfId="52" priority="17" stopIfTrue="1" operator="containsText" text="lương lỗ">
      <formula>NOT(ISERROR(SEARCH("lương lỗ",B149)))</formula>
    </cfRule>
  </conditionalFormatting>
  <conditionalFormatting sqref="B157">
    <cfRule type="containsText" dxfId="51" priority="13" stopIfTrue="1" operator="containsText" text="lương lỗ">
      <formula>NOT(ISERROR(SEARCH("lương lỗ",B157)))</formula>
    </cfRule>
  </conditionalFormatting>
  <conditionalFormatting sqref="B171">
    <cfRule type="containsText" dxfId="50" priority="2" stopIfTrue="1" operator="containsText" text="lương lỗ">
      <formula>NOT(ISERROR(SEARCH("lương lỗ",B171)))</formula>
    </cfRule>
  </conditionalFormatting>
  <conditionalFormatting sqref="B18:C18 E18:G18 I18">
    <cfRule type="containsText" dxfId="49" priority="89" stopIfTrue="1" operator="containsText" text="lương lỗ">
      <formula>NOT(ISERROR(SEARCH("lương lỗ",B18)))</formula>
    </cfRule>
  </conditionalFormatting>
  <conditionalFormatting sqref="B20:C21 E20:E21 G20:G21 I20:I21">
    <cfRule type="containsText" dxfId="48" priority="77" stopIfTrue="1" operator="containsText" text="lương lỗ">
      <formula>NOT(ISERROR(SEARCH("lương lỗ",B20)))</formula>
    </cfRule>
  </conditionalFormatting>
  <conditionalFormatting sqref="B37:C42">
    <cfRule type="containsText" dxfId="47" priority="71" stopIfTrue="1" operator="containsText" text="lương lỗ">
      <formula>NOT(ISERROR(SEARCH("lương lỗ",B37)))</formula>
    </cfRule>
  </conditionalFormatting>
  <conditionalFormatting sqref="B54:C55">
    <cfRule type="containsText" dxfId="46" priority="85" stopIfTrue="1" operator="containsText" text="lương lỗ">
      <formula>NOT(ISERROR(SEARCH("lương lỗ",B54)))</formula>
    </cfRule>
  </conditionalFormatting>
  <conditionalFormatting sqref="B77:C95 G77:G95 I77:I95">
    <cfRule type="containsText" dxfId="45" priority="22" stopIfTrue="1" operator="containsText" text="lương lỗ">
      <formula>NOT(ISERROR(SEARCH("lương lỗ",B77)))</formula>
    </cfRule>
  </conditionalFormatting>
  <conditionalFormatting sqref="B133:C133 E133">
    <cfRule type="containsText" dxfId="44" priority="29" stopIfTrue="1" operator="containsText" text="lương lỗ">
      <formula>NOT(ISERROR(SEARCH("lương lỗ",B133)))</formula>
    </cfRule>
  </conditionalFormatting>
  <conditionalFormatting sqref="B164:C168 E164:E168">
    <cfRule type="containsText" dxfId="43" priority="4" stopIfTrue="1" operator="containsText" text="lương lỗ">
      <formula>NOT(ISERROR(SEARCH("lương lỗ",B164)))</formula>
    </cfRule>
  </conditionalFormatting>
  <conditionalFormatting sqref="B178:C178 E178 G178">
    <cfRule type="containsText" dxfId="42" priority="31" stopIfTrue="1" operator="containsText" text="lương lỗ">
      <formula>NOT(ISERROR(SEARCH("lương lỗ",B178)))</formula>
    </cfRule>
  </conditionalFormatting>
  <conditionalFormatting sqref="B268:C269">
    <cfRule type="containsText" dxfId="41" priority="80" stopIfTrue="1" operator="containsText" text="lương lỗ">
      <formula>NOT(ISERROR(SEARCH("lương lỗ",B268)))</formula>
    </cfRule>
  </conditionalFormatting>
  <conditionalFormatting sqref="B280:C280 E280:G280 I280 B283:C284 E283:E284 G283:G284 I283:I284">
    <cfRule type="containsText" dxfId="40" priority="87" stopIfTrue="1" operator="containsText" text="lương lỗ">
      <formula>NOT(ISERROR(SEARCH("lương lỗ",B280)))</formula>
    </cfRule>
  </conditionalFormatting>
  <conditionalFormatting sqref="B105:E105">
    <cfRule type="containsText" dxfId="39" priority="41" stopIfTrue="1" operator="containsText" text="lương lỗ">
      <formula>NOT(ISERROR(SEARCH("lương lỗ",B105)))</formula>
    </cfRule>
  </conditionalFormatting>
  <conditionalFormatting sqref="C149:C157">
    <cfRule type="containsText" dxfId="38" priority="18" stopIfTrue="1" operator="containsText" text="lương lỗ">
      <formula>NOT(ISERROR(SEARCH("lương lỗ",C149)))</formula>
    </cfRule>
  </conditionalFormatting>
  <conditionalFormatting sqref="D116:D119">
    <cfRule type="containsText" dxfId="37" priority="36" stopIfTrue="1" operator="containsText" text="lương lỗ">
      <formula>NOT(ISERROR(SEARCH("lương lỗ",D116)))</formula>
    </cfRule>
  </conditionalFormatting>
  <conditionalFormatting sqref="E38:E55">
    <cfRule type="containsText" dxfId="36" priority="69" stopIfTrue="1" operator="containsText" text="lương lỗ">
      <formula>NOT(ISERROR(SEARCH("lương lỗ",E38)))</formula>
    </cfRule>
  </conditionalFormatting>
  <conditionalFormatting sqref="E77:E84">
    <cfRule type="containsText" dxfId="35" priority="58" stopIfTrue="1" operator="containsText" text="lương lỗ">
      <formula>NOT(ISERROR(SEARCH("lương lỗ",E77)))</formula>
    </cfRule>
  </conditionalFormatting>
  <conditionalFormatting sqref="E87:E95">
    <cfRule type="containsText" dxfId="34" priority="23" stopIfTrue="1" operator="containsText" text="lương lỗ">
      <formula>NOT(ISERROR(SEARCH("lương lỗ",E87)))</formula>
    </cfRule>
  </conditionalFormatting>
  <conditionalFormatting sqref="E115:E119">
    <cfRule type="containsText" dxfId="33" priority="40" stopIfTrue="1" operator="containsText" text="lương lỗ">
      <formula>NOT(ISERROR(SEARCH("lương lỗ",E115)))</formula>
    </cfRule>
  </conditionalFormatting>
  <conditionalFormatting sqref="E158 B158:C162 E160:E162">
    <cfRule type="containsText" dxfId="32" priority="12" stopIfTrue="1" operator="containsText" text="lương lỗ">
      <formula>NOT(ISERROR(SEARCH("lương lỗ",B158)))</formula>
    </cfRule>
  </conditionalFormatting>
  <conditionalFormatting sqref="E269">
    <cfRule type="containsText" dxfId="31" priority="81" stopIfTrue="1" operator="containsText" text="lương lỗ">
      <formula>NOT(ISERROR(SEARCH("lương lỗ",E269)))</formula>
    </cfRule>
  </conditionalFormatting>
  <conditionalFormatting sqref="E8:G8 B8:C9 I8:I9 E9 G9">
    <cfRule type="containsText" dxfId="30" priority="92" stopIfTrue="1" operator="containsText" text="lương lỗ">
      <formula>NOT(ISERROR(SEARCH("lương lỗ",B8)))</formula>
    </cfRule>
  </conditionalFormatting>
  <conditionalFormatting sqref="E37:G37 B47:C47 B272:C273 E272:E273 G272:G273 I272:I273">
    <cfRule type="containsText" dxfId="29" priority="94" stopIfTrue="1" operator="containsText" text="lương lỗ">
      <formula>NOT(ISERROR(SEARCH("lương lỗ",B37)))</formula>
    </cfRule>
  </conditionalFormatting>
  <conditionalFormatting sqref="E239:G239 B239:C241 I239:I241 E240:E241 G240:G241 B264:C264 E264 G264 I264 B266:C266 E266 G266 I266">
    <cfRule type="containsText" dxfId="28" priority="88" stopIfTrue="1" operator="containsText" text="lương lỗ">
      <formula>NOT(ISERROR(SEARCH("lương lỗ",B239)))</formula>
    </cfRule>
  </conditionalFormatting>
  <conditionalFormatting sqref="F140:F143">
    <cfRule type="containsText" dxfId="27" priority="26" stopIfTrue="1" operator="containsText" text="lương lỗ">
      <formula>NOT(ISERROR(SEARCH("lương lỗ",F140)))</formula>
    </cfRule>
  </conditionalFormatting>
  <conditionalFormatting sqref="F268:G268">
    <cfRule type="containsText" dxfId="26" priority="82" stopIfTrue="1" operator="containsText" text="lương lỗ">
      <formula>NOT(ISERROR(SEARCH("lương lỗ",F268)))</formula>
    </cfRule>
  </conditionalFormatting>
  <conditionalFormatting sqref="G38:G53">
    <cfRule type="containsText" dxfId="25" priority="93" stopIfTrue="1" operator="containsText" text="lương lỗ">
      <formula>NOT(ISERROR(SEARCH("lương lỗ",G38)))</formula>
    </cfRule>
  </conditionalFormatting>
  <conditionalFormatting sqref="G55">
    <cfRule type="containsText" dxfId="24" priority="83" stopIfTrue="1" operator="containsText" text="lương lỗ">
      <formula>NOT(ISERROR(SEARCH("lương lỗ",G55)))</formula>
    </cfRule>
  </conditionalFormatting>
  <conditionalFormatting sqref="G98">
    <cfRule type="containsText" dxfId="23" priority="46" stopIfTrue="1" operator="containsText" text="lương lỗ">
      <formula>NOT(ISERROR(SEARCH("lương lỗ",G98)))</formula>
    </cfRule>
  </conditionalFormatting>
  <conditionalFormatting sqref="G105:G106">
    <cfRule type="containsText" dxfId="22" priority="43" stopIfTrue="1" operator="containsText" text="lương lỗ">
      <formula>NOT(ISERROR(SEARCH("lương lỗ",G105)))</formula>
    </cfRule>
  </conditionalFormatting>
  <conditionalFormatting sqref="G115:G119">
    <cfRule type="containsText" dxfId="21" priority="37" stopIfTrue="1" operator="containsText" text="lương lỗ">
      <formula>NOT(ISERROR(SEARCH("lương lỗ",G115)))</formula>
    </cfRule>
  </conditionalFormatting>
  <conditionalFormatting sqref="G122:G134 I122:I134">
    <cfRule type="containsText" dxfId="20" priority="28" stopIfTrue="1" operator="containsText" text="lương lỗ">
      <formula>NOT(ISERROR(SEARCH("lương lỗ",G122)))</formula>
    </cfRule>
  </conditionalFormatting>
  <conditionalFormatting sqref="G138:G145">
    <cfRule type="containsText" dxfId="19" priority="20" stopIfTrue="1" operator="containsText" text="lương lỗ">
      <formula>NOT(ISERROR(SEARCH("lương lỗ",G138)))</formula>
    </cfRule>
  </conditionalFormatting>
  <conditionalFormatting sqref="G149:G155">
    <cfRule type="containsText" dxfId="18" priority="16" stopIfTrue="1" operator="containsText" text="lương lỗ">
      <formula>NOT(ISERROR(SEARCH("lương lỗ",G149)))</formula>
    </cfRule>
  </conditionalFormatting>
  <conditionalFormatting sqref="G158:G164">
    <cfRule type="containsText" dxfId="17" priority="11" stopIfTrue="1" operator="containsText" text="lương lỗ">
      <formula>NOT(ISERROR(SEARCH("lương lỗ",G158)))</formula>
    </cfRule>
  </conditionalFormatting>
  <conditionalFormatting sqref="G168:G169 I168:I169 B169">
    <cfRule type="containsText" dxfId="16" priority="3" stopIfTrue="1" operator="containsText" text="lương lỗ">
      <formula>NOT(ISERROR(SEARCH("lương lỗ",B168)))</formula>
    </cfRule>
  </conditionalFormatting>
  <conditionalFormatting sqref="G171 I171">
    <cfRule type="containsText" dxfId="15" priority="1" stopIfTrue="1" operator="containsText" text="lương lỗ">
      <formula>NOT(ISERROR(SEARCH("lương lỗ",G171)))</formula>
    </cfRule>
  </conditionalFormatting>
  <conditionalFormatting sqref="G201">
    <cfRule type="containsText" dxfId="14" priority="59" stopIfTrue="1" operator="containsText" text="lương lỗ">
      <formula>NOT(ISERROR(SEARCH("lương lỗ",G201)))</formula>
    </cfRule>
  </conditionalFormatting>
  <conditionalFormatting sqref="G269">
    <cfRule type="containsText" dxfId="13" priority="78" stopIfTrue="1" operator="containsText" text="lương lỗ">
      <formula>NOT(ISERROR(SEARCH("lương lỗ",G269)))</formula>
    </cfRule>
  </conditionalFormatting>
  <conditionalFormatting sqref="G54:I54">
    <cfRule type="containsText" dxfId="12" priority="90" stopIfTrue="1" operator="containsText" text="lương lỗ">
      <formula>NOT(ISERROR(SEARCH("lương lỗ",G54)))</formula>
    </cfRule>
  </conditionalFormatting>
  <conditionalFormatting sqref="I37:I53">
    <cfRule type="containsText" dxfId="11" priority="60" stopIfTrue="1" operator="containsText" text="lương lỗ">
      <formula>NOT(ISERROR(SEARCH("lương lỗ",I37)))</formula>
    </cfRule>
  </conditionalFormatting>
  <conditionalFormatting sqref="I55">
    <cfRule type="containsText" dxfId="10" priority="84" stopIfTrue="1" operator="containsText" text="lương lỗ">
      <formula>NOT(ISERROR(SEARCH("lương lỗ",I55)))</formula>
    </cfRule>
  </conditionalFormatting>
  <conditionalFormatting sqref="I96">
    <cfRule type="containsText" dxfId="9" priority="50" stopIfTrue="1" operator="containsText" text="lương lỗ">
      <formula>NOT(ISERROR(SEARCH("lương lỗ",I96)))</formula>
    </cfRule>
  </conditionalFormatting>
  <conditionalFormatting sqref="I98">
    <cfRule type="containsText" dxfId="8" priority="47" stopIfTrue="1" operator="containsText" text="lương lỗ">
      <formula>NOT(ISERROR(SEARCH("lương lỗ",I98)))</formula>
    </cfRule>
  </conditionalFormatting>
  <conditionalFormatting sqref="I105:I106">
    <cfRule type="containsText" dxfId="7" priority="42" stopIfTrue="1" operator="containsText" text="lương lỗ">
      <formula>NOT(ISERROR(SEARCH("lương lỗ",I105)))</formula>
    </cfRule>
  </conditionalFormatting>
  <conditionalFormatting sqref="I115:I119">
    <cfRule type="containsText" dxfId="6" priority="35" stopIfTrue="1" operator="containsText" text="lương lỗ">
      <formula>NOT(ISERROR(SEARCH("lương lỗ",I115)))</formula>
    </cfRule>
  </conditionalFormatting>
  <conditionalFormatting sqref="I138:I145 E140:E145 B144:C145">
    <cfRule type="containsText" dxfId="5" priority="21" stopIfTrue="1" operator="containsText" text="lương lỗ">
      <formula>NOT(ISERROR(SEARCH("lương lỗ",B138)))</formula>
    </cfRule>
  </conditionalFormatting>
  <conditionalFormatting sqref="I149:I155">
    <cfRule type="containsText" dxfId="4" priority="15" stopIfTrue="1" operator="containsText" text="lương lỗ">
      <formula>NOT(ISERROR(SEARCH("lương lỗ",I149)))</formula>
    </cfRule>
  </conditionalFormatting>
  <conditionalFormatting sqref="I158:I164">
    <cfRule type="containsText" dxfId="3" priority="10" stopIfTrue="1" operator="containsText" text="lương lỗ">
      <formula>NOT(ISERROR(SEARCH("lương lỗ",I158)))</formula>
    </cfRule>
  </conditionalFormatting>
  <conditionalFormatting sqref="I166">
    <cfRule type="containsText" dxfId="2" priority="9" stopIfTrue="1" operator="containsText" text="lương lỗ">
      <formula>NOT(ISERROR(SEARCH("lương lỗ",I166)))</formula>
    </cfRule>
  </conditionalFormatting>
  <conditionalFormatting sqref="I178">
    <cfRule type="containsText" dxfId="1" priority="30" stopIfTrue="1" operator="containsText" text="lương lỗ">
      <formula>NOT(ISERROR(SEARCH("lương lỗ",I178)))</formula>
    </cfRule>
  </conditionalFormatting>
  <conditionalFormatting sqref="I268:I269">
    <cfRule type="containsText" dxfId="0" priority="79" stopIfTrue="1" operator="containsText" text="lương lỗ">
      <formula>NOT(ISERROR(SEARCH("lương lỗ",I268)))</formula>
    </cfRule>
  </conditionalFormatting>
  <printOptions horizontalCentered="1"/>
  <pageMargins left="0.31496062992125984" right="0.31496062992125984" top="0.39370078740157483" bottom="0.19685039370078741" header="0" footer="0"/>
  <pageSetup paperSize="9" scale="84" fitToWidth="0"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DM_Cap giay</vt:lpstr>
      <vt:lpstr>'DM_Cap giay'!Print_Area</vt:lpstr>
      <vt:lpstr>'DM_Cap giay'!Print_Titles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2024-08-30T03:39:55Z</cp:lastPrinted>
  <dcterms:created xsi:type="dcterms:W3CDTF">2024-08-26T01:05:02Z</dcterms:created>
  <dcterms:modified xsi:type="dcterms:W3CDTF">2024-08-30T03:40:12Z</dcterms:modified>
</cp:coreProperties>
</file>